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3194087\Desktop\EEFF TERCER TRIMESTRE\Regional Final\"/>
    </mc:Choice>
  </mc:AlternateContent>
  <xr:revisionPtr revIDLastSave="0" documentId="13_ncr:201_{868CE9DD-131A-4009-B728-988C96CD5ACE}" xr6:coauthVersionLast="47" xr6:coauthVersionMax="47" xr10:uidLastSave="{00000000-0000-0000-0000-000000000000}"/>
  <bookViews>
    <workbookView xWindow="-108" yWindow="-108" windowWidth="23256" windowHeight="12456" tabRatio="878" activeTab="2"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7" sheetId="10" r:id="rId6"/>
    <sheet name="Nota 3.8 a Nota 8" sheetId="11"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8'!$A$62:$V$203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Egresos'!$A$1:$G$43</definedName>
    <definedName name="_xlnm.Print_Area" localSheetId="4">'Flujos de Efectivo'!$A$8:$F$45</definedName>
    <definedName name="_xlnm.Print_Area" localSheetId="5">'Nota 1 a Nota 3.7'!$B$9:$M$106</definedName>
    <definedName name="_xlnm.Print_Area" localSheetId="6">'Nota 3.8 a Nota 8'!$A$8:$J$498</definedName>
    <definedName name="_xlnm.Print_Area" localSheetId="3">'Variacion del Activo Neto'!$B$1:$K$34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3.8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3.7'!$B$9:$M$106</definedName>
    <definedName name="Z_5FCC9217_B3E9_4B91_A943_5F21728EBEE9_.wvu.PrintArea" localSheetId="6" hidden="1">'Nota 3.8 a Nota 8'!$A$8:$J$498</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8'!$B$207:$Q$421</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3.7'!$B$9:$M$106</definedName>
    <definedName name="Z_61A52113_890E_4C3B_ADC2_27DE1001C942_.wvu.PrintArea" localSheetId="6" hidden="1">'Nota 3.8 a Nota 8'!$A$8:$J$498</definedName>
    <definedName name="Z_61A52113_890E_4C3B_ADC2_27DE1001C942_.wvu.PrintArea" localSheetId="3" hidden="1">'Variacion del Activo Neto'!$B$9:$K$34</definedName>
    <definedName name="Z_61A52113_890E_4C3B_ADC2_27DE1001C942_.wvu.Rows" localSheetId="6" hidden="1">'Nota 3.8 a Nota 8'!$437:$437</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3.7'!$B$9:$M$106</definedName>
    <definedName name="Z_7015FC6D_0680_4B00_AA0E_B83DA1D0B666_.wvu.PrintArea" localSheetId="6" hidden="1">'Nota 3.8 a Nota 8'!$A$8:$J$498</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8'!$B$207:$Q$421</definedName>
    <definedName name="Z_970CBB53_F4B3_462F_AEFE_2BC403F5F0AD_.wvu.PrintArea" localSheetId="5" hidden="1">'Nota 1 a Nota 3.7'!$B$9:$M$106</definedName>
    <definedName name="Z_970CBB53_F4B3_462F_AEFE_2BC403F5F0AD_.wvu.PrintArea" localSheetId="6" hidden="1">'Nota 3.8 a Nota 8'!$A$8:$J$498</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8'!$A$62:$V$203</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5" hidden="1">'Nota 1 a Nota 3.7'!$B$9:$M$106</definedName>
    <definedName name="Z_D9765769_BBE9_4E14_B8CF_9C39AEE13FCB_.wvu.PrintArea" localSheetId="6" hidden="1">'Nota 3.8 a Nota 8'!$A$8:$J$498</definedName>
    <definedName name="Z_D9765769_BBE9_4E14_B8CF_9C39AEE13FCB_.wvu.PrintArea" localSheetId="3" hidden="1">'Variacion del Activo Neto'!$B$1:$K$34</definedName>
    <definedName name="Z_D9765769_BBE9_4E14_B8CF_9C39AEE13FCB_.wvu.Rows" localSheetId="6" hidden="1">'Nota 3.8 a Nota 8'!$437:$437</definedName>
    <definedName name="Z_F3648BCD_1CED_4BBB_AE63_37BDB925883F_.wvu.FilterData" localSheetId="6" hidden="1">'Nota 3.8 a Nota 8'!$B$207:$Q$421</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3.7'!$B$9:$M$106</definedName>
    <definedName name="Z_F3648BCD_1CED_4BBB_AE63_37BDB925883F_.wvu.PrintArea" localSheetId="6" hidden="1">'Nota 3.8 a Nota 8'!$A$8:$J$498</definedName>
    <definedName name="Z_F3648BCD_1CED_4BBB_AE63_37BDB925883F_.wvu.PrintArea" localSheetId="3" hidden="1">'Variacion del Activo Neto'!$B$9:$K$34</definedName>
    <definedName name="zdfd" localSheetId="5" hidden="1">#REF!</definedName>
    <definedName name="zdfd" localSheetId="6"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1" i="7" l="1"/>
</calcChain>
</file>

<file path=xl/sharedStrings.xml><?xml version="1.0" encoding="utf-8"?>
<sst xmlns="http://schemas.openxmlformats.org/spreadsheetml/2006/main" count="2264" uniqueCount="317">
  <si>
    <r>
      <t xml:space="preserve">FONDO MUTUO RF CASH PYG
</t>
    </r>
    <r>
      <rPr>
        <b/>
        <sz val="16"/>
        <color theme="0"/>
        <rFont val="Arial Narrow"/>
        <family val="2"/>
      </rPr>
      <t>Administrado por: Regional Administradora de Fondos Patrimoniales 
de Inversión S.A.</t>
    </r>
  </si>
  <si>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</si>
  <si>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</si>
  <si>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</si>
  <si>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</si>
  <si>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</si>
  <si>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</si>
  <si>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</si>
  <si>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</si>
  <si>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</si>
  <si>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</si>
  <si>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</si>
  <si>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</si>
  <si>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</si>
  <si>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</si>
  <si>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</si>
  <si>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</si>
  <si>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</si>
  <si>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</si>
  <si>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</si>
  <si>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</si>
  <si>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</si>
  <si>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</si>
  <si>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</si>
  <si>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</si>
  <si>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</si>
  <si>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Otros Ingresos</t>
  </si>
  <si>
    <t>Resultados por Tenencia de Inversiones</t>
  </si>
  <si>
    <t>Intereses</t>
  </si>
  <si>
    <t>Índice</t>
  </si>
  <si>
    <t>FONDO MUTUO RF CASH PYG</t>
  </si>
  <si>
    <t>ESTADO DEL ACTIVO NETO</t>
  </si>
  <si>
    <t>CORRESPONDIENTE AL PERIODO DEL 01 DE ENERO DE 2022 AL 30 DE SETIEMBRE DE 2022</t>
  </si>
  <si>
    <t>Presentado en forma comparativa con el ejercicio económico anterior finalizado el 31 de diciembre de 2021</t>
  </si>
  <si>
    <t>(Cifras expresadas en guaraníes)</t>
  </si>
  <si>
    <t>(Nota 4.1)</t>
  </si>
  <si>
    <t>(Nota 4.2)</t>
  </si>
  <si>
    <t>TOTAL ACTIVO BRUTO</t>
  </si>
  <si>
    <t xml:space="preserve"> (Nota 4.3)</t>
  </si>
  <si>
    <t xml:space="preserve"> (Nota 4.4)</t>
  </si>
  <si>
    <t>Rescates a Pagar</t>
  </si>
  <si>
    <t>TOTAL ACTIVO NETO</t>
  </si>
  <si>
    <t>CUOTAS PARTES EN CIRCULACION</t>
  </si>
  <si>
    <t>VALOR CUOTA PARTE AL CIERRE</t>
  </si>
  <si>
    <t>Las 8 notas que se acompañan forman parte integrante de los Estados Financieros</t>
  </si>
  <si>
    <t>Marcelo Prono</t>
  </si>
  <si>
    <t>Shirley Vichini</t>
  </si>
  <si>
    <t>Contadora</t>
  </si>
  <si>
    <t>ESTADOS DE INGRESOS Y EGRESOS</t>
  </si>
  <si>
    <t>Presentado en forma comparativa con el mismo periodo del ejercicio económico anterior</t>
  </si>
  <si>
    <t>INGRESOS</t>
  </si>
  <si>
    <t>(Nota 4.5)</t>
  </si>
  <si>
    <t>(Nota 4.6)</t>
  </si>
  <si>
    <t>TOTAL INGRESOS</t>
  </si>
  <si>
    <t>EGRESOS</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</si>
  <si>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</si>
  <si>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</si>
  <si>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</si>
  <si>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</si>
  <si>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</si>
  <si>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</si>
  <si>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</si>
  <si>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</si>
  <si>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</si>
  <si>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TOTAL ACTIVO NETO
AL 31/12/2021</t>
  </si>
  <si>
    <t>Saldo al inicio del período</t>
  </si>
  <si>
    <t>Movimientos del Período</t>
  </si>
  <si>
    <t>Suscripciones</t>
  </si>
  <si>
    <t>Rescates</t>
  </si>
  <si>
    <t>Resultado del Período</t>
  </si>
  <si>
    <t>Saldo al final del Período</t>
  </si>
  <si>
    <t>ESTADO DE FLUJOS DE EFECTIVO</t>
  </si>
  <si>
    <t>Actividades Operativas</t>
  </si>
  <si>
    <t>Cambios en activos y pasivos operativos</t>
  </si>
  <si>
    <t>Aumento de inversiones</t>
  </si>
  <si>
    <t>Intereses a cobrados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</si>
  <si>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</si>
  <si>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</si>
  <si>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</si>
  <si>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</si>
  <si>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</si>
  <si>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</si>
  <si>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</si>
  <si>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</si>
  <si>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</si>
  <si>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 xml:space="preserve">REGIONAL ADMINISTRADORA DE FONDOS PATRIMONIALES DE INVERSIÓN S.A.
FONDO MUTUO RF CASH PYG </t>
  </si>
  <si>
    <t>NOTA 1. INFORMACIÓN BÁSICA DEL FONDO MUTUO RF CASH PYG</t>
  </si>
  <si>
    <t xml:space="preserve">1.1) Naturaleza Jurídica y Características </t>
  </si>
  <si>
    <t xml:space="preserve">El FONDO MUTUO RF CASH PYG (de aquí en adelante indistintamente  "Fondo Mutuo RF Cash PYG", o "el Fondo ") es un fondo mutuo de inversión en instrumentos de renta fija, administrado por Regional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</si>
  <si>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</si>
  <si>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</si>
  <si>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</si>
  <si>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</si>
  <si>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</si>
  <si>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</si>
  <si>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</si>
  <si>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</si>
  <si>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</si>
  <si>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</si>
  <si>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</si>
  <si>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</si>
  <si>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</si>
  <si>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</si>
  <si>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</si>
  <si>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</si>
  <si>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</si>
  <si>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</si>
  <si>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</si>
  <si>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</si>
  <si>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</si>
  <si>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</si>
  <si>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</si>
  <si>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</si>
  <si>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</si>
  <si>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</si>
  <si>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</si>
  <si>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</si>
  <si>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</si>
  <si>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</si>
  <si>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</si>
  <si>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</si>
  <si>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</si>
  <si>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</si>
  <si>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</si>
  <si>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</si>
  <si>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</si>
  <si>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</si>
  <si>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</si>
  <si>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</si>
  <si>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</si>
  <si>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</si>
  <si>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</si>
  <si>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</si>
  <si>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</si>
  <si>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</si>
  <si>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</si>
  <si>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</si>
  <si>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</si>
  <si>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</si>
  <si>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</si>
  <si>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</si>
  <si>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</si>
  <si>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</si>
  <si>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</si>
  <si>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</si>
  <si>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</si>
  <si>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</si>
  <si>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</si>
  <si>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</si>
  <si>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</si>
  <si>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</si>
  <si>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</si>
  <si>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</si>
  <si>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</si>
  <si>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</si>
  <si>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</si>
  <si>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</si>
  <si>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</si>
  <si>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</si>
  <si>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</si>
  <si>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</si>
  <si>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</si>
  <si>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</si>
  <si>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</si>
  <si>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</si>
  <si>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</si>
  <si>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</si>
  <si>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</si>
  <si>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</si>
  <si>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</si>
  <si>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</si>
  <si>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</si>
  <si>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</si>
  <si>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</si>
  <si>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</si>
  <si>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</si>
  <si>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</si>
  <si>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</si>
  <si>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</si>
  <si>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</si>
  <si>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</si>
  <si>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</si>
  <si>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</si>
  <si>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</si>
  <si>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</si>
  <si>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</si>
  <si>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</si>
  <si>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</si>
  <si>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</si>
  <si>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</si>
  <si>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</si>
  <si>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</si>
  <si>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</si>
  <si>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</si>
  <si>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</si>
  <si>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</si>
  <si>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</si>
  <si>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Telecel S.A.E.</t>
  </si>
  <si>
    <t>Privado</t>
  </si>
  <si>
    <t>Paraguay</t>
  </si>
  <si>
    <t>Guaraníes</t>
  </si>
  <si>
    <t>Núcleo S.A.E.</t>
  </si>
  <si>
    <t>Imperial S.A.E.</t>
  </si>
  <si>
    <t>Bonos Públicos</t>
  </si>
  <si>
    <t>Ministerio de Hacienda</t>
  </si>
  <si>
    <t>Público</t>
  </si>
  <si>
    <t>Bonos Financieros</t>
  </si>
  <si>
    <t>Banco Itaú Paraguay S.A.</t>
  </si>
  <si>
    <t>Financiero</t>
  </si>
  <si>
    <t>Certificado de Depósito de Ahorro</t>
  </si>
  <si>
    <t>Banco Continental S.A.E.C.A.</t>
  </si>
  <si>
    <t>Banco Nacional de Fomento</t>
  </si>
  <si>
    <t>Bancop S.A.</t>
  </si>
  <si>
    <t>Finexpar S.A.E.C.A.</t>
  </si>
  <si>
    <t>Interfisa Banco S.A.E.C.A.</t>
  </si>
  <si>
    <t>Solar Ahorro y Finanzas S.A.E.C.A</t>
  </si>
  <si>
    <t>TU Financiera S.A.E.C.A.</t>
  </si>
  <si>
    <t>Repo Colocador</t>
  </si>
  <si>
    <t>-</t>
  </si>
  <si>
    <t>Al 31 de Diciembre de 2021:</t>
  </si>
  <si>
    <t>02/11/2020</t>
  </si>
  <si>
    <t>21/10/2020</t>
  </si>
  <si>
    <t>27/01/2021</t>
  </si>
  <si>
    <t>Banco Familiar S.A.E.C.A.</t>
  </si>
  <si>
    <t>01/11/2021</t>
  </si>
  <si>
    <t>26/01/2021</t>
  </si>
  <si>
    <t>29/01/2021</t>
  </si>
  <si>
    <t>02/07/2021</t>
  </si>
  <si>
    <t>01/09/2021</t>
  </si>
  <si>
    <t>28/07/2021</t>
  </si>
  <si>
    <t>24/09/2021</t>
  </si>
  <si>
    <t>17/09/2021</t>
  </si>
  <si>
    <t>22/09/2021</t>
  </si>
  <si>
    <t>01/10/2021</t>
  </si>
  <si>
    <t>20/07/2021</t>
  </si>
  <si>
    <t>06/08/2021</t>
  </si>
  <si>
    <t>06/05/2021</t>
  </si>
  <si>
    <t>08/02/2021</t>
  </si>
  <si>
    <t>11/12/2020</t>
  </si>
  <si>
    <t>05/03/2021</t>
  </si>
  <si>
    <t>19/10/2021</t>
  </si>
  <si>
    <t>18/09/2020</t>
  </si>
  <si>
    <t>25/09/2020</t>
  </si>
  <si>
    <t>18/12/2020</t>
  </si>
  <si>
    <t>14/01/2021</t>
  </si>
  <si>
    <t>05/05/2021</t>
  </si>
  <si>
    <t>17/02/2021</t>
  </si>
  <si>
    <t>08/09/2021</t>
  </si>
  <si>
    <t>21/09/2020</t>
  </si>
  <si>
    <t>03/09/2020</t>
  </si>
  <si>
    <t>26/03/2021</t>
  </si>
  <si>
    <t>19/04/2021</t>
  </si>
  <si>
    <t>20/04/2021</t>
  </si>
  <si>
    <t>08/04/2021</t>
  </si>
  <si>
    <t>12/03/2021</t>
  </si>
  <si>
    <t>02/02/2021</t>
  </si>
  <si>
    <t>13/05/2021</t>
  </si>
  <si>
    <t>16/03/2021</t>
  </si>
  <si>
    <t>17/03/2021</t>
  </si>
  <si>
    <t>04/08/2021</t>
  </si>
  <si>
    <t>Tu Financiera S.A.E.C.A.</t>
  </si>
  <si>
    <t>20/01/2021</t>
  </si>
  <si>
    <t>Cementos Concepción S.A.E.</t>
  </si>
  <si>
    <t>Imperial Compañía Distribuidora De Petróleo Y Derivados S.A.E.</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</si>
  <si>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</si>
  <si>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</si>
  <si>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</si>
  <si>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</si>
  <si>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</si>
  <si>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</si>
  <si>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</si>
  <si>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</si>
  <si>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</si>
  <si>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</si>
  <si>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</si>
  <si>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</si>
  <si>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</si>
  <si>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</si>
  <si>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</si>
  <si>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 xml:space="preserve">4.6 ) Otros Ingresos </t>
  </si>
  <si>
    <t>A continuación se detalla la composición</t>
  </si>
  <si>
    <t>Ventas Bonos Corporativo</t>
  </si>
  <si>
    <t>Ventas Bonos Financieros</t>
  </si>
  <si>
    <t>Ventas Certificado Depósito de Ahorro</t>
  </si>
  <si>
    <t>Costo Bonos Corporativo</t>
  </si>
  <si>
    <t>Costo Bonos Financieros</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</si>
  <si>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</si>
  <si>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</si>
  <si>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</si>
  <si>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</si>
  <si>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</si>
  <si>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</si>
  <si>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2022 al 30 de Setiembre de 2022</t>
  </si>
  <si>
    <t>NOTAS A LOS ESTADOS CONTABLES DE AL 30 DE SETIEMBRE DE 2022</t>
  </si>
  <si>
    <t>Las informaciones presentadas corresponden al periodo comprendido entre el 01 de enero de 2022  y el 30 de Setiembre de 2022.</t>
  </si>
  <si>
    <t>Durante el ejercicio no se han registrados transacciones en moneda diferente  a la moneda del fondo. Así mismo, al 30 de setiembre del 2022 no existen saldos de activos y pasivos en moneda extranjera.</t>
  </si>
  <si>
    <t>Al 30 de setiembre de 2022:</t>
  </si>
  <si>
    <t>Al 30 de setiembre del 2022, no existen situaciones contingentes, ni reclamos que este en conocimiento de la Sociedad Administradora.</t>
  </si>
  <si>
    <t xml:space="preserve">Al 30 de setiembre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</si>
  <si>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30 de setiembre de 2022.</t>
  </si>
  <si>
    <t>TOTAL ACTIVO NETO
AL 30/09/2022</t>
  </si>
  <si>
    <t>Ventas Bonos Publicos</t>
  </si>
  <si>
    <t>Costo Bonos Publicos</t>
  </si>
  <si>
    <t>Bono</t>
  </si>
  <si>
    <t xml:space="preserve">Letras de Regulacion Monetaria </t>
  </si>
  <si>
    <t>Banco GNB Paraguay S.A.</t>
  </si>
  <si>
    <t>Según el índice de precios al consumidor ("IPC") publicado por el Banco Central del Paraguay, la inflación al 31 de diciembre de 2021 y 30 de Setiembre de 2022  fueron de 6,8% y 7,1% respectivamente.</t>
  </si>
  <si>
    <t>A continuación, información estadística mensual de la posición del Fondo Mutuo durante el tercer trimestre del 2022:</t>
  </si>
  <si>
    <t>3.8) Gastos Operacionales y Comisión de la Sociedad Administradora:</t>
  </si>
  <si>
    <t>3.9) Información estadística</t>
  </si>
  <si>
    <t>3.10) Valoración de cuotas</t>
  </si>
  <si>
    <t>Ajuste por redondeo</t>
  </si>
  <si>
    <t>4.7 ) Otros Egresos</t>
  </si>
  <si>
    <t>Banco Central del Paraguay</t>
  </si>
  <si>
    <t>Representante Legal</t>
  </si>
  <si>
    <t>(Nota 4.7)</t>
  </si>
  <si>
    <t>(Nota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</si>
</sst>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 #,##0_ ;_ * \-#,##0_ ;_ * &quot;-&quot;_ ;_ @_ "/>
    <numFmt numFmtId="165" formatCode="_ * #,##0.00_ ;_ * \-#,##0.00_ ;_ * &quot;-&quot;??_ ;_ @_ "/>
    <numFmt numFmtId="166" formatCode="_-* #,##0.00\ _€_-;\-* #,##0.00\ _€_-;_-* &quot;-&quot;??\ _€_-;_-@_-"/>
    <numFmt numFmtId="167" formatCode="#,##0_ ;[Red]\-#,##0\ "/>
    <numFmt numFmtId="168" formatCode="General_)"/>
    <numFmt numFmtId="169" formatCode="dd/mm/yyyy;@"/>
    <numFmt numFmtId="170" formatCode="_(* #,##0_);_(* \(#,##0\);_(* &quot;-&quot;??_);_(@_)"/>
    <numFmt numFmtId="171" formatCode="_-* #,##0\ _€_-;\-* #,##0\ _€_-;_-* &quot;-&quot;??\ _€_-;_-@_-"/>
    <numFmt numFmtId="172" formatCode="_(* #,##0.0000_);_(* \(#,##0.0000\);_(* &quot;-&quot;??_);_(@_)"/>
    <numFmt numFmtId="173" formatCode="#,##0_ ;\-#,##0\ "/>
    <numFmt numFmtId="174" formatCode="_ * #,##0.000_ ;_ * \-#,##0.000_ ;_ * &quot;-&quot;???_ ;_ @_ "/>
    <numFmt numFmtId="175" formatCode="_(* #,##0_);_(* \(#,##0\);_(* &quot;-&quot;_);_(@_)"/>
    <numFmt numFmtId="176" formatCode="_(* #,##0.00_);_(* \(#,##0.00\);_(* &quot;-&quot;_);_(@_)"/>
    <numFmt numFmtId="177" formatCode="_ * #,##0.000000_ ;_ * \-#,##0.000000_ ;_ * &quot;-&quot;_ ;_ @_ "/>
    <numFmt numFmtId="178" formatCode="_-* #,##0_-;\-* #,##0_-;_-* &quot;-&quot;??_-;_-@_-"/>
    <numFmt numFmtId="179" formatCode="0.0"/>
  </numFmts>
  <fonts count="6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s>
  <fills count="40">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4.9989318521683403E-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3">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6" fontId="1" fillId="0" borderId="0" applyFont="0" applyFill="0" applyBorder="0" applyAlignment="0" applyProtection="0"/>
    <xf numFmtId="168" fontId="27" fillId="0" borderId="0"/>
    <xf numFmtId="0" fontId="31" fillId="0" borderId="0"/>
    <xf numFmtId="175" fontId="1" fillId="0" borderId="0" applyFont="0" applyFill="0" applyBorder="0" applyAlignment="0" applyProtection="0"/>
    <xf numFmtId="0" fontId="31" fillId="0" borderId="0"/>
    <xf numFmtId="0" fontId="43" fillId="0" borderId="0" applyNumberFormat="0" applyFill="0" applyBorder="0" applyAlignment="0" applyProtection="0"/>
    <xf numFmtId="0" fontId="44" fillId="0" borderId="24" applyNumberFormat="0" applyFill="0" applyAlignment="0" applyProtection="0"/>
    <xf numFmtId="0" fontId="45" fillId="0" borderId="25" applyNumberFormat="0" applyFill="0" applyAlignment="0" applyProtection="0"/>
    <xf numFmtId="0" fontId="46" fillId="0" borderId="26" applyNumberFormat="0" applyFill="0" applyAlignment="0" applyProtection="0"/>
    <xf numFmtId="0" fontId="46" fillId="0" borderId="0" applyNumberFormat="0" applyFill="0" applyBorder="0" applyAlignment="0" applyProtection="0"/>
    <xf numFmtId="0" fontId="47" fillId="9" borderId="0" applyNumberFormat="0" applyBorder="0" applyAlignment="0" applyProtection="0"/>
    <xf numFmtId="0" fontId="48" fillId="10" borderId="0" applyNumberFormat="0" applyBorder="0" applyAlignment="0" applyProtection="0"/>
    <xf numFmtId="0" fontId="49" fillId="11" borderId="0" applyNumberFormat="0" applyBorder="0" applyAlignment="0" applyProtection="0"/>
    <xf numFmtId="0" fontId="50" fillId="12" borderId="27" applyNumberFormat="0" applyAlignment="0" applyProtection="0"/>
    <xf numFmtId="0" fontId="51" fillId="13" borderId="28" applyNumberFormat="0" applyAlignment="0" applyProtection="0"/>
    <xf numFmtId="0" fontId="52" fillId="13" borderId="27" applyNumberFormat="0" applyAlignment="0" applyProtection="0"/>
    <xf numFmtId="0" fontId="53" fillId="0" borderId="29" applyNumberFormat="0" applyFill="0" applyAlignment="0" applyProtection="0"/>
    <xf numFmtId="0" fontId="54" fillId="14" borderId="30" applyNumberFormat="0" applyAlignment="0" applyProtection="0"/>
    <xf numFmtId="0" fontId="2" fillId="0" borderId="0" applyNumberFormat="0" applyFill="0" applyBorder="0" applyAlignment="0" applyProtection="0"/>
    <xf numFmtId="0" fontId="55" fillId="0" borderId="0" applyNumberFormat="0" applyFill="0" applyBorder="0" applyAlignment="0" applyProtection="0"/>
    <xf numFmtId="0" fontId="3" fillId="0" borderId="32" applyNumberFormat="0" applyFill="0" applyAlignment="0" applyProtection="0"/>
    <xf numFmtId="0" fontId="5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7" fillId="0" borderId="0" applyNumberFormat="0" applyFont="0" applyFill="0" applyBorder="0" applyAlignment="0" applyProtection="0"/>
    <xf numFmtId="164" fontId="31" fillId="0" borderId="0" applyNumberFormat="0" applyFont="0" applyFill="0" applyBorder="0" applyAlignment="0" applyProtection="0"/>
    <xf numFmtId="164" fontId="31" fillId="0" borderId="0" applyNumberFormat="0" applyFont="0" applyFill="0" applyBorder="0" applyAlignment="0" applyProtection="0"/>
    <xf numFmtId="0" fontId="31" fillId="0" borderId="0" applyNumberFormat="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58" fillId="0" borderId="0" applyNumberFormat="0" applyFill="0" applyBorder="0" applyAlignment="0" applyProtection="0"/>
    <xf numFmtId="0" fontId="31" fillId="0" borderId="0" applyNumberFormat="0" applyFont="0" applyFill="0" applyBorder="0" applyAlignment="0" applyProtection="0"/>
    <xf numFmtId="164" fontId="31" fillId="0" borderId="0" applyNumberFormat="0" applyFont="0" applyFill="0" applyBorder="0" applyAlignment="0" applyProtection="0"/>
    <xf numFmtId="0" fontId="31" fillId="0" borderId="0" applyNumberFormat="0" applyFont="0" applyFill="0" applyBorder="0" applyAlignment="0" applyProtection="0"/>
    <xf numFmtId="43" fontId="3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79" fontId="31" fillId="0" borderId="0" applyFont="0" applyFill="0" applyBorder="0" applyAlignment="0" applyProtection="0"/>
    <xf numFmtId="0" fontId="31" fillId="0" borderId="0"/>
    <xf numFmtId="0" fontId="3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9" fillId="0" borderId="0">
      <alignment vertical="top"/>
    </xf>
    <xf numFmtId="0" fontId="31" fillId="0" borderId="0"/>
    <xf numFmtId="0" fontId="31" fillId="0" borderId="0"/>
    <xf numFmtId="0" fontId="60" fillId="0" borderId="0"/>
    <xf numFmtId="0" fontId="61" fillId="0" borderId="0"/>
    <xf numFmtId="164" fontId="1" fillId="0" borderId="0" applyFont="0" applyFill="0" applyBorder="0" applyAlignment="0" applyProtection="0"/>
    <xf numFmtId="43" fontId="1" fillId="0" borderId="0" applyFont="0" applyFill="0" applyBorder="0" applyAlignment="0" applyProtection="0"/>
    <xf numFmtId="164" fontId="59" fillId="0" borderId="0" applyFont="0" applyFill="0" applyBorder="0" applyAlignment="0" applyProtection="0"/>
    <xf numFmtId="0" fontId="31" fillId="0" borderId="0"/>
    <xf numFmtId="166" fontId="1" fillId="0" borderId="0" applyFont="0" applyFill="0" applyBorder="0" applyAlignment="0" applyProtection="0"/>
    <xf numFmtId="166" fontId="1" fillId="0" borderId="0" applyFont="0" applyFill="0" applyBorder="0" applyAlignment="0" applyProtection="0"/>
    <xf numFmtId="0" fontId="31" fillId="0" borderId="0"/>
    <xf numFmtId="166" fontId="3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62" fillId="0" borderId="0" applyFont="0" applyFill="0" applyBorder="0" applyAlignment="0" applyProtection="0"/>
    <xf numFmtId="43" fontId="1" fillId="0" borderId="0" applyFont="0" applyFill="0" applyBorder="0" applyAlignment="0" applyProtection="0"/>
    <xf numFmtId="0" fontId="31" fillId="0" borderId="0"/>
    <xf numFmtId="164" fontId="1" fillId="0" borderId="0" applyFont="0" applyFill="0" applyBorder="0" applyAlignment="0" applyProtection="0"/>
    <xf numFmtId="164" fontId="59" fillId="0" borderId="0" applyFont="0" applyFill="0" applyBorder="0" applyAlignment="0" applyProtection="0"/>
    <xf numFmtId="0" fontId="6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164" fontId="1" fillId="0" borderId="0" applyFont="0" applyFill="0" applyBorder="0" applyAlignment="0" applyProtection="0"/>
    <xf numFmtId="164" fontId="59"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5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9"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22">
    <xf numFmtId="0" fontId="0" fillId="0" borderId="0" xfId="0"/>
    <xf numFmtId="0" fontId="5" fillId="0" borderId="0" xfId="0" applyFont="1"/>
    <xf numFmtId="0" fontId="6" fillId="0" borderId="0" xfId="0" applyFont="1"/>
    <xf numFmtId="0" fontId="7"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3" borderId="0" xfId="0" applyFont="1" applyFill="1"/>
    <xf numFmtId="0" fontId="15" fillId="3" borderId="0" xfId="0" applyFont="1" applyFill="1" applyAlignment="1">
      <alignment horizontal="center"/>
    </xf>
    <xf numFmtId="0" fontId="16" fillId="3" borderId="0" xfId="0" applyFont="1" applyFill="1" applyAlignment="1">
      <alignment horizontal="center"/>
    </xf>
    <xf numFmtId="0" fontId="6" fillId="3" borderId="0" xfId="0" applyFont="1" applyFill="1"/>
    <xf numFmtId="0" fontId="17" fillId="3" borderId="0" xfId="0" applyFont="1" applyFill="1"/>
    <xf numFmtId="0" fontId="18" fillId="3" borderId="0" xfId="0" applyFont="1" applyFill="1"/>
    <xf numFmtId="0" fontId="19" fillId="3" borderId="0" xfId="0" applyFont="1" applyFill="1"/>
    <xf numFmtId="0" fontId="20" fillId="3" borderId="0" xfId="3" applyFont="1" applyFill="1" applyBorder="1" applyAlignment="1">
      <alignment horizontal="center"/>
    </xf>
    <xf numFmtId="0" fontId="21" fillId="3" borderId="0" xfId="3" quotePrefix="1" applyFont="1" applyFill="1"/>
    <xf numFmtId="0" fontId="14" fillId="3" borderId="0" xfId="0" applyFont="1" applyFill="1" applyAlignment="1">
      <alignment horizontal="center"/>
    </xf>
    <xf numFmtId="0" fontId="22" fillId="3" borderId="0" xfId="0" applyFont="1" applyFill="1"/>
    <xf numFmtId="0" fontId="14" fillId="0" borderId="0" xfId="0" applyFont="1"/>
    <xf numFmtId="0" fontId="20" fillId="3" borderId="0" xfId="3" quotePrefix="1" applyFont="1" applyFill="1" applyBorder="1" applyAlignment="1">
      <alignment horizontal="center"/>
    </xf>
    <xf numFmtId="0" fontId="23" fillId="3" borderId="0" xfId="0" applyFont="1" applyFill="1"/>
    <xf numFmtId="0" fontId="24" fillId="3" borderId="0" xfId="0" applyFont="1" applyFill="1" applyAlignment="1">
      <alignment horizontal="center"/>
    </xf>
    <xf numFmtId="0" fontId="22" fillId="5" borderId="0" xfId="0" applyFont="1" applyFill="1"/>
    <xf numFmtId="0" fontId="22" fillId="5" borderId="0" xfId="0" applyFont="1" applyFill="1" applyAlignment="1">
      <alignment horizontal="center"/>
    </xf>
    <xf numFmtId="0" fontId="22" fillId="0" borderId="0" xfId="0" applyFont="1"/>
    <xf numFmtId="0" fontId="22" fillId="6" borderId="0" xfId="0" applyFont="1" applyFill="1"/>
    <xf numFmtId="0" fontId="22" fillId="6" borderId="0" xfId="0" applyFont="1" applyFill="1" applyAlignment="1">
      <alignment horizontal="center"/>
    </xf>
    <xf numFmtId="0" fontId="25" fillId="0" borderId="0" xfId="0" applyFont="1"/>
    <xf numFmtId="0" fontId="22" fillId="0" borderId="0" xfId="0" applyFont="1" applyAlignment="1">
      <alignment horizontal="center"/>
    </xf>
    <xf numFmtId="0" fontId="26" fillId="0" borderId="0" xfId="3" applyFont="1" applyAlignment="1">
      <alignment horizontal="center"/>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69" fontId="29" fillId="2" borderId="7" xfId="0" applyNumberFormat="1" applyFont="1" applyFill="1" applyBorder="1" applyAlignment="1">
      <alignment horizontal="center" vertical="center" wrapText="1"/>
    </xf>
    <xf numFmtId="0" fontId="22" fillId="4" borderId="8" xfId="0" applyFont="1" applyFill="1" applyBorder="1" applyAlignment="1">
      <alignment horizontal="left" indent="1"/>
    </xf>
    <xf numFmtId="0" fontId="22" fillId="4" borderId="9" xfId="0" applyFont="1" applyFill="1" applyBorder="1"/>
    <xf numFmtId="167" fontId="22" fillId="4" borderId="10" xfId="4" applyNumberFormat="1" applyFont="1" applyFill="1" applyBorder="1" applyAlignment="1">
      <alignment horizontal="center"/>
    </xf>
    <xf numFmtId="170" fontId="22" fillId="4" borderId="11" xfId="4" applyNumberFormat="1" applyFont="1" applyFill="1" applyBorder="1" applyAlignment="1">
      <alignment horizontal="left" vertical="center" indent="1"/>
    </xf>
    <xf numFmtId="0" fontId="22" fillId="4" borderId="12" xfId="0" applyFont="1" applyFill="1" applyBorder="1" applyAlignment="1">
      <alignment horizontal="left" indent="1"/>
    </xf>
    <xf numFmtId="0" fontId="22" fillId="4" borderId="0" xfId="0" applyFont="1" applyFill="1"/>
    <xf numFmtId="167" fontId="25" fillId="4" borderId="13" xfId="4" applyNumberFormat="1" applyFont="1" applyFill="1" applyBorder="1" applyAlignment="1">
      <alignment horizontal="center"/>
    </xf>
    <xf numFmtId="170" fontId="22" fillId="4" borderId="14" xfId="4" applyNumberFormat="1" applyFont="1" applyFill="1" applyBorder="1" applyAlignment="1">
      <alignment horizontal="left" vertical="center" indent="1"/>
    </xf>
    <xf numFmtId="0" fontId="25" fillId="4" borderId="12" xfId="0" applyFont="1" applyFill="1" applyBorder="1" applyAlignment="1">
      <alignment horizontal="left" indent="1"/>
    </xf>
    <xf numFmtId="167" fontId="25" fillId="4" borderId="0" xfId="4" applyNumberFormat="1" applyFont="1" applyFill="1" applyBorder="1"/>
    <xf numFmtId="167" fontId="22" fillId="4" borderId="0" xfId="4" applyNumberFormat="1" applyFont="1" applyFill="1" applyBorder="1"/>
    <xf numFmtId="170" fontId="22" fillId="0" borderId="0" xfId="0" applyNumberFormat="1" applyFont="1"/>
    <xf numFmtId="171" fontId="22" fillId="0" borderId="0" xfId="0" applyNumberFormat="1" applyFont="1"/>
    <xf numFmtId="167" fontId="22" fillId="4" borderId="13" xfId="4" applyNumberFormat="1" applyFont="1" applyFill="1" applyBorder="1" applyAlignment="1">
      <alignment horizontal="center"/>
    </xf>
    <xf numFmtId="0" fontId="25" fillId="4" borderId="0" xfId="0" applyFont="1" applyFill="1"/>
    <xf numFmtId="0" fontId="25" fillId="4" borderId="13" xfId="0" applyFont="1" applyFill="1" applyBorder="1" applyAlignment="1">
      <alignment horizontal="center"/>
    </xf>
    <xf numFmtId="170" fontId="25" fillId="4" borderId="14" xfId="4" applyNumberFormat="1" applyFont="1" applyFill="1" applyBorder="1" applyAlignment="1">
      <alignment horizontal="left" vertical="center" indent="1"/>
    </xf>
    <xf numFmtId="167" fontId="22" fillId="4" borderId="0" xfId="0" applyNumberFormat="1" applyFont="1" applyFill="1"/>
    <xf numFmtId="167" fontId="22" fillId="4" borderId="13" xfId="0" applyNumberFormat="1" applyFont="1" applyFill="1" applyBorder="1" applyAlignment="1">
      <alignment horizontal="center"/>
    </xf>
    <xf numFmtId="171" fontId="22" fillId="0" borderId="0" xfId="4" applyNumberFormat="1" applyFont="1"/>
    <xf numFmtId="167" fontId="25" fillId="4" borderId="0" xfId="0" applyNumberFormat="1" applyFont="1" applyFill="1"/>
    <xf numFmtId="167" fontId="25" fillId="4" borderId="13" xfId="0" applyNumberFormat="1" applyFont="1" applyFill="1" applyBorder="1" applyAlignment="1">
      <alignment horizontal="center"/>
    </xf>
    <xf numFmtId="172" fontId="25" fillId="4" borderId="14" xfId="4" applyNumberFormat="1" applyFont="1" applyFill="1" applyBorder="1" applyAlignment="1">
      <alignment horizontal="left" vertical="center" indent="1"/>
    </xf>
    <xf numFmtId="0" fontId="25" fillId="4" borderId="15" xfId="0" applyFont="1" applyFill="1" applyBorder="1" applyAlignment="1">
      <alignment horizontal="left" vertical="center" indent="1"/>
    </xf>
    <xf numFmtId="173" fontId="22" fillId="4" borderId="16" xfId="4" applyNumberFormat="1" applyFont="1" applyFill="1" applyBorder="1" applyAlignment="1">
      <alignment vertical="center"/>
    </xf>
    <xf numFmtId="167" fontId="22" fillId="4" borderId="17" xfId="4" applyNumberFormat="1" applyFont="1" applyFill="1" applyBorder="1" applyAlignment="1">
      <alignment horizontal="center" vertical="center"/>
    </xf>
    <xf numFmtId="172" fontId="25" fillId="4" borderId="2" xfId="4" applyNumberFormat="1" applyFont="1" applyFill="1" applyBorder="1" applyAlignment="1">
      <alignment horizontal="left" vertical="center" indent="1"/>
    </xf>
    <xf numFmtId="0" fontId="25" fillId="0" borderId="0" xfId="0" applyFont="1" applyAlignment="1">
      <alignment horizontal="left" wrapText="1" indent="1"/>
    </xf>
    <xf numFmtId="167" fontId="25" fillId="0" borderId="0" xfId="0" applyNumberFormat="1" applyFont="1" applyAlignment="1">
      <alignment vertical="center"/>
    </xf>
    <xf numFmtId="167" fontId="25" fillId="0" borderId="0" xfId="0" applyNumberFormat="1" applyFont="1" applyAlignment="1">
      <alignment horizontal="center" vertical="center"/>
    </xf>
    <xf numFmtId="174" fontId="22" fillId="0" borderId="0" xfId="0" applyNumberFormat="1" applyFont="1" applyAlignment="1">
      <alignment horizontal="left" indent="1"/>
    </xf>
    <xf numFmtId="43" fontId="22" fillId="0" borderId="0" xfId="0" applyNumberFormat="1" applyFont="1"/>
    <xf numFmtId="0" fontId="30" fillId="0" borderId="0" xfId="0" applyFont="1"/>
    <xf numFmtId="0" fontId="22" fillId="0" borderId="0" xfId="0" applyFont="1" applyAlignment="1">
      <alignment wrapText="1"/>
    </xf>
    <xf numFmtId="166" fontId="22" fillId="0" borderId="0" xfId="4" applyFont="1"/>
    <xf numFmtId="0" fontId="18" fillId="0" borderId="0" xfId="6" quotePrefix="1" applyFont="1"/>
    <xf numFmtId="0" fontId="18" fillId="0" borderId="0" xfId="6" quotePrefix="1" applyFont="1" applyAlignment="1">
      <alignment horizontal="center"/>
    </xf>
    <xf numFmtId="0" fontId="2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2" fillId="0" borderId="0" xfId="0" applyFont="1" applyAlignment="1">
      <alignment horizontal="left"/>
    </xf>
    <xf numFmtId="168" fontId="18" fillId="7" borderId="0" xfId="5" applyFont="1" applyFill="1"/>
    <xf numFmtId="0" fontId="25" fillId="0" borderId="0" xfId="0" applyFont="1" applyAlignment="1">
      <alignment horizontal="center" wrapText="1"/>
    </xf>
    <xf numFmtId="0" fontId="32" fillId="0" borderId="0" xfId="0" applyFont="1" applyAlignment="1">
      <alignment vertical="center"/>
    </xf>
    <xf numFmtId="0" fontId="29" fillId="2" borderId="18" xfId="0" applyFont="1" applyFill="1" applyBorder="1" applyAlignment="1">
      <alignment horizontal="center" vertical="center"/>
    </xf>
    <xf numFmtId="0" fontId="33" fillId="2" borderId="19" xfId="0" applyFont="1" applyFill="1" applyBorder="1"/>
    <xf numFmtId="0" fontId="33" fillId="2" borderId="20" xfId="0" applyFont="1" applyFill="1" applyBorder="1"/>
    <xf numFmtId="169" fontId="29" fillId="2" borderId="1" xfId="0" applyNumberFormat="1" applyFont="1" applyFill="1" applyBorder="1" applyAlignment="1">
      <alignment horizontal="center" vertical="center" wrapText="1"/>
    </xf>
    <xf numFmtId="0" fontId="29" fillId="4" borderId="12" xfId="0" applyFont="1" applyFill="1" applyBorder="1" applyAlignment="1">
      <alignment horizontal="center" vertical="center"/>
    </xf>
    <xf numFmtId="0" fontId="33" fillId="4" borderId="0" xfId="0" applyFont="1" applyFill="1"/>
    <xf numFmtId="0" fontId="33" fillId="4" borderId="13" xfId="0" applyFont="1" applyFill="1" applyBorder="1"/>
    <xf numFmtId="166" fontId="29" fillId="4" borderId="14" xfId="4" applyFont="1" applyFill="1" applyBorder="1" applyAlignment="1">
      <alignment horizontal="center" vertical="center" wrapText="1"/>
    </xf>
    <xf numFmtId="0" fontId="34" fillId="0" borderId="12" xfId="0" applyFont="1" applyBorder="1"/>
    <xf numFmtId="0" fontId="22" fillId="4" borderId="12" xfId="0" applyFont="1" applyFill="1" applyBorder="1"/>
    <xf numFmtId="0" fontId="22" fillId="4" borderId="0" xfId="0" applyFont="1" applyFill="1" applyAlignment="1">
      <alignment horizontal="center"/>
    </xf>
    <xf numFmtId="0" fontId="25" fillId="4" borderId="13" xfId="0" applyFont="1" applyFill="1" applyBorder="1"/>
    <xf numFmtId="171" fontId="22" fillId="4" borderId="14" xfId="4" applyNumberFormat="1" applyFont="1" applyFill="1" applyBorder="1" applyAlignment="1"/>
    <xf numFmtId="3" fontId="22" fillId="0" borderId="0" xfId="0" applyNumberFormat="1" applyFont="1"/>
    <xf numFmtId="0" fontId="35" fillId="4" borderId="0" xfId="0" applyFont="1" applyFill="1"/>
    <xf numFmtId="0" fontId="35" fillId="4" borderId="0" xfId="0" applyFont="1" applyFill="1" applyAlignment="1">
      <alignment horizontal="center"/>
    </xf>
    <xf numFmtId="175" fontId="22" fillId="0" borderId="0" xfId="0" applyNumberFormat="1" applyFont="1"/>
    <xf numFmtId="49" fontId="22" fillId="4" borderId="12" xfId="0" applyNumberFormat="1" applyFont="1" applyFill="1" applyBorder="1"/>
    <xf numFmtId="49" fontId="22" fillId="4" borderId="0" xfId="0" applyNumberFormat="1" applyFont="1" applyFill="1"/>
    <xf numFmtId="49" fontId="22" fillId="4" borderId="0" xfId="0" applyNumberFormat="1" applyFont="1" applyFill="1" applyAlignment="1">
      <alignment horizontal="center"/>
    </xf>
    <xf numFmtId="166" fontId="22" fillId="4" borderId="14" xfId="4" applyFont="1" applyFill="1" applyBorder="1" applyAlignment="1"/>
    <xf numFmtId="0" fontId="25" fillId="4" borderId="12" xfId="0" applyFont="1" applyFill="1" applyBorder="1"/>
    <xf numFmtId="171" fontId="25" fillId="4" borderId="14" xfId="4" applyNumberFormat="1" applyFont="1" applyFill="1" applyBorder="1" applyAlignment="1"/>
    <xf numFmtId="175" fontId="25" fillId="0" borderId="0" xfId="0" applyNumberFormat="1" applyFont="1"/>
    <xf numFmtId="0" fontId="34" fillId="0" borderId="0" xfId="0" applyFont="1"/>
    <xf numFmtId="0" fontId="29" fillId="2" borderId="12" xfId="0" applyFont="1" applyFill="1" applyBorder="1" applyAlignment="1">
      <alignment horizontal="center" vertical="center"/>
    </xf>
    <xf numFmtId="0" fontId="33" fillId="2" borderId="0" xfId="0" applyFont="1" applyFill="1"/>
    <xf numFmtId="0" fontId="33" fillId="2" borderId="13" xfId="0" applyFont="1" applyFill="1" applyBorder="1"/>
    <xf numFmtId="166" fontId="29" fillId="2" borderId="14" xfId="4" applyFont="1" applyFill="1" applyBorder="1" applyAlignment="1">
      <alignment horizontal="center" vertical="center"/>
    </xf>
    <xf numFmtId="0" fontId="36" fillId="0" borderId="12" xfId="0" applyFont="1" applyBorder="1"/>
    <xf numFmtId="0" fontId="37" fillId="4" borderId="13" xfId="0" applyFont="1" applyFill="1" applyBorder="1"/>
    <xf numFmtId="0" fontId="30" fillId="0" borderId="12" xfId="0" quotePrefix="1" applyFont="1" applyBorder="1"/>
    <xf numFmtId="49" fontId="22" fillId="4" borderId="12" xfId="0" quotePrefix="1" applyNumberFormat="1" applyFont="1" applyFill="1" applyBorder="1"/>
    <xf numFmtId="49" fontId="22" fillId="4" borderId="0" xfId="0" quotePrefix="1" applyNumberFormat="1" applyFont="1" applyFill="1"/>
    <xf numFmtId="49" fontId="25" fillId="4" borderId="0" xfId="0" applyNumberFormat="1" applyFont="1" applyFill="1" applyAlignment="1">
      <alignment horizontal="center"/>
    </xf>
    <xf numFmtId="0" fontId="22" fillId="4" borderId="13" xfId="0" quotePrefix="1" applyFont="1" applyFill="1" applyBorder="1"/>
    <xf numFmtId="0" fontId="25" fillId="4" borderId="15" xfId="0" applyFont="1" applyFill="1" applyBorder="1"/>
    <xf numFmtId="0" fontId="25" fillId="4" borderId="16" xfId="0" applyFont="1" applyFill="1" applyBorder="1"/>
    <xf numFmtId="0" fontId="25" fillId="4" borderId="17" xfId="0" applyFont="1" applyFill="1" applyBorder="1"/>
    <xf numFmtId="171" fontId="25" fillId="4" borderId="2" xfId="4" applyNumberFormat="1" applyFont="1" applyFill="1" applyBorder="1" applyAlignment="1"/>
    <xf numFmtId="171"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6" fillId="0" borderId="0" xfId="3" applyFont="1" applyAlignment="1">
      <alignment horizontal="left"/>
    </xf>
    <xf numFmtId="0" fontId="29" fillId="2" borderId="3" xfId="0" applyFont="1" applyFill="1" applyBorder="1" applyAlignment="1">
      <alignment horizontal="center" vertical="center" wrapText="1"/>
    </xf>
    <xf numFmtId="0" fontId="37" fillId="4" borderId="3" xfId="0" applyFont="1" applyFill="1" applyBorder="1" applyAlignment="1">
      <alignment horizontal="center" vertical="center" wrapText="1"/>
    </xf>
    <xf numFmtId="164" fontId="25" fillId="4" borderId="3" xfId="1" applyFont="1" applyFill="1" applyBorder="1" applyAlignment="1">
      <alignment vertical="center"/>
    </xf>
    <xf numFmtId="171" fontId="22" fillId="0" borderId="0" xfId="4" applyNumberFormat="1" applyFont="1" applyAlignment="1">
      <alignment vertical="center"/>
    </xf>
    <xf numFmtId="164" fontId="22" fillId="0" borderId="0" xfId="0" applyNumberFormat="1" applyFont="1" applyAlignment="1">
      <alignment vertical="center"/>
    </xf>
    <xf numFmtId="0" fontId="25" fillId="4" borderId="3" xfId="0" applyFont="1" applyFill="1" applyBorder="1" applyAlignment="1">
      <alignment vertical="center" wrapText="1"/>
    </xf>
    <xf numFmtId="164" fontId="25" fillId="4" borderId="3" xfId="1" applyFont="1" applyFill="1" applyBorder="1" applyAlignment="1">
      <alignment vertical="center" wrapText="1"/>
    </xf>
    <xf numFmtId="49" fontId="22" fillId="4" borderId="3" xfId="0" applyNumberFormat="1" applyFont="1" applyFill="1" applyBorder="1" applyAlignment="1">
      <alignment vertical="center" wrapText="1"/>
    </xf>
    <xf numFmtId="171" fontId="22" fillId="0" borderId="0" xfId="4" applyNumberFormat="1" applyFont="1" applyFill="1" applyAlignment="1">
      <alignment vertical="center"/>
    </xf>
    <xf numFmtId="164" fontId="22" fillId="0" borderId="0" xfId="1" applyFont="1" applyFill="1" applyAlignment="1">
      <alignment vertical="center"/>
    </xf>
    <xf numFmtId="175" fontId="22" fillId="0" borderId="0" xfId="0" applyNumberFormat="1" applyFont="1" applyAlignment="1">
      <alignment vertical="center"/>
    </xf>
    <xf numFmtId="0" fontId="22" fillId="4" borderId="3" xfId="0" applyFont="1" applyFill="1" applyBorder="1" applyAlignment="1">
      <alignment vertical="center" wrapText="1"/>
    </xf>
    <xf numFmtId="0" fontId="29" fillId="2" borderId="0" xfId="0" applyFont="1" applyFill="1" applyAlignment="1">
      <alignment horizontal="center" vertical="center" wrapText="1"/>
    </xf>
    <xf numFmtId="173" fontId="22" fillId="0" borderId="0" xfId="0" applyNumberFormat="1" applyFont="1" applyAlignment="1">
      <alignment vertical="center"/>
    </xf>
    <xf numFmtId="0" fontId="32" fillId="0" borderId="0" xfId="0" applyFont="1"/>
    <xf numFmtId="168" fontId="18" fillId="0" borderId="0" xfId="5" applyFont="1" applyAlignment="1">
      <alignment wrapText="1"/>
    </xf>
    <xf numFmtId="168" fontId="18" fillId="0" borderId="0" xfId="5" applyFont="1"/>
    <xf numFmtId="0" fontId="22" fillId="0" borderId="0" xfId="0" applyFont="1" applyAlignment="1">
      <alignment horizontal="center" wrapText="1"/>
    </xf>
    <xf numFmtId="0" fontId="28" fillId="0" borderId="0" xfId="0" applyFont="1" applyAlignment="1">
      <alignment horizontal="left"/>
    </xf>
    <xf numFmtId="0" fontId="33" fillId="2" borderId="18" xfId="0" applyFont="1" applyFill="1" applyBorder="1"/>
    <xf numFmtId="175" fontId="25" fillId="4" borderId="14" xfId="0" applyNumberFormat="1" applyFont="1" applyFill="1" applyBorder="1"/>
    <xf numFmtId="173" fontId="25" fillId="4" borderId="14" xfId="0" applyNumberFormat="1" applyFont="1" applyFill="1" applyBorder="1"/>
    <xf numFmtId="0" fontId="37" fillId="4" borderId="12" xfId="0" applyFont="1" applyFill="1" applyBorder="1" applyAlignment="1">
      <alignment vertical="center" wrapText="1"/>
    </xf>
    <xf numFmtId="0" fontId="22" fillId="4" borderId="0" xfId="0" applyFont="1" applyFill="1" applyAlignment="1">
      <alignment vertical="center" wrapText="1"/>
    </xf>
    <xf numFmtId="175" fontId="22" fillId="4" borderId="14" xfId="4" applyNumberFormat="1" applyFont="1" applyFill="1" applyBorder="1" applyAlignment="1">
      <alignment vertical="center"/>
    </xf>
    <xf numFmtId="164" fontId="22" fillId="4" borderId="14" xfId="1" applyFont="1" applyFill="1" applyBorder="1" applyAlignment="1">
      <alignment vertical="center"/>
    </xf>
    <xf numFmtId="0" fontId="22" fillId="4" borderId="12" xfId="0" applyFont="1" applyFill="1" applyBorder="1" applyAlignment="1">
      <alignment vertical="center" wrapText="1"/>
    </xf>
    <xf numFmtId="175" fontId="22" fillId="4" borderId="14" xfId="1" applyNumberFormat="1" applyFont="1" applyFill="1" applyBorder="1" applyAlignment="1">
      <alignment vertical="center"/>
    </xf>
    <xf numFmtId="0" fontId="25" fillId="4" borderId="0" xfId="0" applyFont="1" applyFill="1" applyAlignment="1">
      <alignment vertical="center" wrapText="1"/>
    </xf>
    <xf numFmtId="0" fontId="22" fillId="4" borderId="12" xfId="0" applyFont="1" applyFill="1" applyBorder="1" applyAlignment="1">
      <alignment vertical="center"/>
    </xf>
    <xf numFmtId="176" fontId="22" fillId="0" borderId="0" xfId="0" applyNumberFormat="1" applyFont="1" applyAlignment="1">
      <alignment vertical="center"/>
    </xf>
    <xf numFmtId="175" fontId="25" fillId="4" borderId="14" xfId="1" applyNumberFormat="1" applyFont="1" applyFill="1" applyBorder="1" applyAlignment="1">
      <alignment vertical="center"/>
    </xf>
    <xf numFmtId="176" fontId="25" fillId="0" borderId="0" xfId="0" applyNumberFormat="1" applyFont="1" applyAlignment="1">
      <alignment vertical="center"/>
    </xf>
    <xf numFmtId="175" fontId="25" fillId="0" borderId="0" xfId="0" applyNumberFormat="1" applyFont="1" applyAlignment="1">
      <alignment vertical="center"/>
    </xf>
    <xf numFmtId="0" fontId="25" fillId="4" borderId="12" xfId="0" applyFont="1" applyFill="1" applyBorder="1" applyAlignment="1">
      <alignment vertical="center" wrapText="1"/>
    </xf>
    <xf numFmtId="0" fontId="22" fillId="4" borderId="12" xfId="0" applyFont="1" applyFill="1" applyBorder="1" applyAlignment="1">
      <alignment horizontal="left" vertical="center" wrapText="1"/>
    </xf>
    <xf numFmtId="0" fontId="22" fillId="4" borderId="0" xfId="0" applyFont="1" applyFill="1" applyAlignment="1">
      <alignment horizontal="left" vertical="center" wrapText="1"/>
    </xf>
    <xf numFmtId="0" fontId="25" fillId="4" borderId="12" xfId="0" applyFont="1" applyFill="1" applyBorder="1" applyAlignment="1">
      <alignment horizontal="left" vertical="center" wrapText="1"/>
    </xf>
    <xf numFmtId="0" fontId="25" fillId="4" borderId="0" xfId="0" applyFont="1" applyFill="1" applyAlignment="1">
      <alignment horizontal="left" vertical="center" wrapText="1"/>
    </xf>
    <xf numFmtId="164" fontId="25" fillId="4" borderId="14" xfId="1" applyFont="1" applyFill="1" applyBorder="1" applyAlignment="1">
      <alignment vertical="center"/>
    </xf>
    <xf numFmtId="0" fontId="18" fillId="3" borderId="15" xfId="0" applyFont="1" applyFill="1" applyBorder="1" applyAlignment="1">
      <alignment vertical="center" wrapText="1"/>
    </xf>
    <xf numFmtId="0" fontId="25" fillId="4" borderId="16" xfId="0" applyFont="1" applyFill="1" applyBorder="1" applyAlignment="1">
      <alignment vertical="center" wrapText="1"/>
    </xf>
    <xf numFmtId="175" fontId="25" fillId="4" borderId="2" xfId="1" applyNumberFormat="1" applyFont="1" applyFill="1" applyBorder="1" applyAlignment="1">
      <alignment vertical="center"/>
    </xf>
    <xf numFmtId="164" fontId="25" fillId="4" borderId="2" xfId="1" applyFont="1" applyFill="1" applyBorder="1" applyAlignment="1">
      <alignment vertical="center"/>
    </xf>
    <xf numFmtId="171" fontId="22" fillId="0" borderId="0" xfId="0" applyNumberFormat="1" applyFont="1" applyAlignment="1">
      <alignment vertical="center"/>
    </xf>
    <xf numFmtId="173" fontId="19" fillId="0" borderId="0" xfId="0" applyNumberFormat="1" applyFont="1" applyAlignment="1">
      <alignment vertical="center"/>
    </xf>
    <xf numFmtId="0" fontId="33" fillId="0" borderId="0" xfId="0" applyFont="1" applyAlignment="1">
      <alignment vertical="center"/>
    </xf>
    <xf numFmtId="0" fontId="28" fillId="0" borderId="0" xfId="0" applyFont="1" applyAlignment="1">
      <alignment vertical="center"/>
    </xf>
    <xf numFmtId="0" fontId="25" fillId="0" borderId="0" xfId="0" applyFont="1" applyAlignment="1">
      <alignment vertical="center" wrapText="1"/>
    </xf>
    <xf numFmtId="175" fontId="25" fillId="0" borderId="0" xfId="7" applyFont="1" applyBorder="1" applyAlignment="1">
      <alignment vertical="center"/>
    </xf>
    <xf numFmtId="175" fontId="33" fillId="0" borderId="0" xfId="0" applyNumberFormat="1" applyFont="1" applyAlignment="1">
      <alignment vertical="center"/>
    </xf>
    <xf numFmtId="0" fontId="33" fillId="0" borderId="0" xfId="0" applyFont="1"/>
    <xf numFmtId="0" fontId="2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2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69" fontId="19" fillId="0" borderId="0" xfId="6" applyNumberFormat="1" applyFont="1"/>
    <xf numFmtId="0" fontId="18" fillId="0" borderId="0" xfId="6" applyFont="1"/>
    <xf numFmtId="0" fontId="38" fillId="0" borderId="0" xfId="6" applyFont="1"/>
    <xf numFmtId="169" fontId="29" fillId="2" borderId="3" xfId="6" applyNumberFormat="1" applyFont="1" applyFill="1" applyBorder="1" applyAlignment="1">
      <alignment horizontal="center" vertical="center" wrapText="1"/>
    </xf>
    <xf numFmtId="0" fontId="19" fillId="0" borderId="21" xfId="6" applyFont="1" applyBorder="1"/>
    <xf numFmtId="0" fontId="19" fillId="0" borderId="23" xfId="6" applyFont="1" applyBorder="1"/>
    <xf numFmtId="171" fontId="19" fillId="0" borderId="3" xfId="4" applyNumberFormat="1" applyFont="1" applyBorder="1"/>
    <xf numFmtId="0" fontId="25" fillId="3" borderId="21" xfId="0" applyFont="1" applyFill="1" applyBorder="1"/>
    <xf numFmtId="0" fontId="25" fillId="3" borderId="23" xfId="0" applyFont="1" applyFill="1" applyBorder="1"/>
    <xf numFmtId="171" fontId="25" fillId="3" borderId="3" xfId="4" applyNumberFormat="1" applyFont="1" applyFill="1" applyBorder="1"/>
    <xf numFmtId="171" fontId="19" fillId="0" borderId="0" xfId="6" applyNumberFormat="1" applyFont="1"/>
    <xf numFmtId="0" fontId="18" fillId="0" borderId="12" xfId="6" applyFont="1" applyBorder="1"/>
    <xf numFmtId="0" fontId="18" fillId="3" borderId="21" xfId="6" applyFont="1" applyFill="1" applyBorder="1"/>
    <xf numFmtId="0" fontId="18" fillId="3" borderId="23" xfId="6" applyFont="1" applyFill="1" applyBorder="1"/>
    <xf numFmtId="173" fontId="18" fillId="3" borderId="3" xfId="7" applyNumberFormat="1" applyFont="1" applyFill="1" applyBorder="1"/>
    <xf numFmtId="173" fontId="18" fillId="3" borderId="3" xfId="7" applyNumberFormat="1" applyFont="1" applyFill="1" applyBorder="1" applyAlignment="1">
      <alignment horizontal="center"/>
    </xf>
    <xf numFmtId="169" fontId="18" fillId="0" borderId="0" xfId="6" applyNumberFormat="1" applyFont="1"/>
    <xf numFmtId="177" fontId="19" fillId="0" borderId="3" xfId="1" applyNumberFormat="1" applyFont="1" applyBorder="1"/>
    <xf numFmtId="164" fontId="19" fillId="0" borderId="3" xfId="1" applyFont="1" applyBorder="1"/>
    <xf numFmtId="164" fontId="19" fillId="0" borderId="3" xfId="1" applyFont="1" applyBorder="1" applyAlignment="1">
      <alignment horizontal="center"/>
    </xf>
    <xf numFmtId="177" fontId="18" fillId="3" borderId="3" xfId="1" applyNumberFormat="1" applyFont="1" applyFill="1" applyBorder="1"/>
    <xf numFmtId="166" fontId="18" fillId="3" borderId="3" xfId="4" applyFont="1" applyFill="1" applyBorder="1"/>
    <xf numFmtId="166" fontId="18" fillId="3" borderId="3" xfId="4" applyFont="1" applyFill="1" applyBorder="1" applyAlignment="1">
      <alignment horizontal="center"/>
    </xf>
    <xf numFmtId="177" fontId="19" fillId="0" borderId="3" xfId="1" applyNumberFormat="1" applyFont="1" applyFill="1" applyBorder="1"/>
    <xf numFmtId="164" fontId="19" fillId="0" borderId="0" xfId="6" applyNumberFormat="1" applyFont="1"/>
    <xf numFmtId="0" fontId="39" fillId="0" borderId="12" xfId="0" applyFont="1" applyBorder="1"/>
    <xf numFmtId="0" fontId="19" fillId="0" borderId="23" xfId="6" applyFont="1" applyBorder="1" applyAlignment="1">
      <alignment horizontal="center"/>
    </xf>
    <xf numFmtId="166" fontId="19" fillId="0" borderId="0" xfId="4" applyFont="1"/>
    <xf numFmtId="173" fontId="25" fillId="3" borderId="3" xfId="7" applyNumberFormat="1" applyFont="1" applyFill="1" applyBorder="1"/>
    <xf numFmtId="173" fontId="19" fillId="0" borderId="0" xfId="6" applyNumberFormat="1" applyFont="1"/>
    <xf numFmtId="175"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69"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69" fontId="19" fillId="0" borderId="3" xfId="0" applyNumberFormat="1" applyFont="1" applyBorder="1" applyAlignment="1">
      <alignment horizontal="center" vertical="center"/>
    </xf>
    <xf numFmtId="164"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25" fillId="0" borderId="3" xfId="0" applyFont="1" applyBorder="1" applyAlignment="1">
      <alignment vertical="center"/>
    </xf>
    <xf numFmtId="0" fontId="25" fillId="0" borderId="21" xfId="0" applyFont="1" applyBorder="1" applyAlignment="1">
      <alignment vertical="center"/>
    </xf>
    <xf numFmtId="0" fontId="25" fillId="0" borderId="23" xfId="0" applyFont="1" applyBorder="1" applyAlignment="1">
      <alignment vertical="center"/>
    </xf>
    <xf numFmtId="0" fontId="25" fillId="0" borderId="3" xfId="0" applyFont="1" applyBorder="1" applyAlignment="1">
      <alignment horizontal="center" vertical="center"/>
    </xf>
    <xf numFmtId="169" fontId="25" fillId="0" borderId="3" xfId="0" applyNumberFormat="1" applyFont="1" applyBorder="1" applyAlignment="1">
      <alignment horizontal="center" vertical="center"/>
    </xf>
    <xf numFmtId="3" fontId="25" fillId="0" borderId="3" xfId="0" applyNumberFormat="1" applyFont="1" applyBorder="1" applyAlignment="1">
      <alignment horizontal="center" vertical="center"/>
    </xf>
    <xf numFmtId="164" fontId="25" fillId="0" borderId="3" xfId="1" applyFont="1" applyFill="1" applyBorder="1" applyAlignment="1">
      <alignment horizontal="right" vertical="center"/>
    </xf>
    <xf numFmtId="3" fontId="25" fillId="0" borderId="3" xfId="0" applyNumberFormat="1" applyFont="1" applyBorder="1" applyAlignment="1">
      <alignment horizontal="right" vertical="center"/>
    </xf>
    <xf numFmtId="164" fontId="19" fillId="0" borderId="0" xfId="8" applyNumberFormat="1" applyFont="1"/>
    <xf numFmtId="169" fontId="25" fillId="0" borderId="0" xfId="0" applyNumberFormat="1" applyFont="1" applyAlignment="1">
      <alignment horizontal="center" vertical="center"/>
    </xf>
    <xf numFmtId="3" fontId="25" fillId="0" borderId="0" xfId="0" applyNumberFormat="1" applyFont="1" applyAlignment="1">
      <alignment horizontal="center" vertical="center"/>
    </xf>
    <xf numFmtId="164" fontId="25" fillId="0" borderId="0" xfId="1" applyFont="1" applyFill="1" applyBorder="1" applyAlignment="1">
      <alignment horizontal="right" vertical="center"/>
    </xf>
    <xf numFmtId="3" fontId="25" fillId="0" borderId="0" xfId="0" applyNumberFormat="1" applyFont="1" applyAlignment="1">
      <alignment horizontal="right" vertical="center"/>
    </xf>
    <xf numFmtId="175" fontId="40" fillId="0" borderId="0" xfId="7" applyFont="1" applyAlignment="1">
      <alignment vertical="center"/>
    </xf>
    <xf numFmtId="164" fontId="22" fillId="0" borderId="0" xfId="1" applyFont="1" applyAlignment="1">
      <alignment horizontal="center"/>
    </xf>
    <xf numFmtId="164" fontId="19" fillId="0" borderId="0" xfId="1" applyFont="1"/>
    <xf numFmtId="0" fontId="41" fillId="0" borderId="21" xfId="0" applyFont="1" applyBorder="1" applyAlignment="1">
      <alignment vertical="center"/>
    </xf>
    <xf numFmtId="0" fontId="41" fillId="0" borderId="23" xfId="0" applyFont="1" applyBorder="1" applyAlignment="1">
      <alignment vertical="center"/>
    </xf>
    <xf numFmtId="164" fontId="19" fillId="0" borderId="3" xfId="1" quotePrefix="1" applyFont="1" applyBorder="1"/>
    <xf numFmtId="0" fontId="40" fillId="3" borderId="21" xfId="0" applyFont="1" applyFill="1" applyBorder="1" applyAlignment="1">
      <alignment vertical="center" wrapText="1"/>
    </xf>
    <xf numFmtId="0" fontId="40" fillId="3" borderId="23" xfId="0" applyFont="1" applyFill="1" applyBorder="1" applyAlignment="1">
      <alignment vertical="center" wrapText="1"/>
    </xf>
    <xf numFmtId="164" fontId="40" fillId="3" borderId="3" xfId="1" applyFont="1" applyFill="1" applyBorder="1" applyAlignment="1">
      <alignment horizontal="right" vertical="center"/>
    </xf>
    <xf numFmtId="0" fontId="42" fillId="0" borderId="0" xfId="0" applyFont="1" applyAlignment="1">
      <alignment vertical="center" wrapText="1"/>
    </xf>
    <xf numFmtId="0" fontId="40" fillId="0" borderId="0" xfId="0" applyFont="1" applyAlignment="1">
      <alignment vertical="center" wrapText="1"/>
    </xf>
    <xf numFmtId="3" fontId="40" fillId="0" borderId="0" xfId="0" applyNumberFormat="1" applyFont="1" applyAlignment="1">
      <alignment horizontal="right" vertical="center"/>
    </xf>
    <xf numFmtId="0" fontId="41" fillId="0" borderId="21" xfId="0" applyFont="1" applyBorder="1" applyAlignment="1">
      <alignment horizontal="left" vertical="center"/>
    </xf>
    <xf numFmtId="0" fontId="41" fillId="0" borderId="23" xfId="0" applyFont="1" applyBorder="1" applyAlignment="1">
      <alignment horizontal="left" vertical="center"/>
    </xf>
    <xf numFmtId="164" fontId="19" fillId="0" borderId="3" xfId="1" applyFont="1" applyFill="1" applyBorder="1"/>
    <xf numFmtId="0" fontId="40" fillId="0" borderId="0" xfId="0" applyFont="1" applyAlignment="1">
      <alignment horizontal="left" vertical="center" wrapText="1"/>
    </xf>
    <xf numFmtId="164" fontId="19" fillId="0" borderId="0" xfId="1" applyFont="1" applyAlignment="1">
      <alignment horizontal="center"/>
    </xf>
    <xf numFmtId="164" fontId="22" fillId="0" borderId="3" xfId="1" applyFont="1" applyBorder="1" applyAlignment="1">
      <alignment horizontal="right" vertical="center"/>
    </xf>
    <xf numFmtId="175" fontId="22" fillId="0" borderId="3" xfId="0" applyNumberFormat="1" applyFont="1" applyBorder="1" applyAlignment="1">
      <alignment horizontal="right" vertical="center"/>
    </xf>
    <xf numFmtId="175" fontId="40" fillId="3" borderId="3" xfId="0" applyNumberFormat="1" applyFont="1" applyFill="1" applyBorder="1" applyAlignment="1">
      <alignment horizontal="right" vertical="center"/>
    </xf>
    <xf numFmtId="164" fontId="22" fillId="0" borderId="0" xfId="0" applyNumberFormat="1" applyFont="1"/>
    <xf numFmtId="164" fontId="19" fillId="0" borderId="3" xfId="1" applyFont="1" applyFill="1" applyBorder="1" applyAlignment="1">
      <alignment horizontal="center"/>
    </xf>
    <xf numFmtId="10" fontId="19" fillId="0" borderId="0" xfId="8" applyNumberFormat="1" applyFont="1"/>
    <xf numFmtId="0" fontId="8" fillId="2" borderId="0" xfId="0" applyFont="1" applyFill="1" applyAlignment="1">
      <alignment horizontal="center" vertical="center" wrapText="1"/>
    </xf>
    <xf numFmtId="0" fontId="13" fillId="0" borderId="0" xfId="0" applyFont="1" applyAlignment="1">
      <alignment horizontal="center"/>
    </xf>
    <xf numFmtId="168" fontId="18" fillId="0" borderId="0" xfId="5" applyFont="1" applyAlignment="1">
      <alignment horizontal="left" wrapText="1"/>
    </xf>
    <xf numFmtId="0" fontId="28" fillId="0" borderId="0" xfId="0" applyFont="1" applyAlignment="1">
      <alignment horizontal="left"/>
    </xf>
    <xf numFmtId="0" fontId="29" fillId="2" borderId="4"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2" fillId="0" borderId="0" xfId="0" applyFont="1" applyAlignment="1">
      <alignment horizontal="left"/>
    </xf>
    <xf numFmtId="0" fontId="25" fillId="0" borderId="0" xfId="0" applyFont="1" applyAlignment="1">
      <alignment horizontal="center" vertical="center"/>
    </xf>
    <xf numFmtId="164" fontId="25" fillId="4" borderId="3" xfId="1" applyFont="1" applyFill="1" applyBorder="1" applyAlignment="1">
      <alignment horizontal="left" vertical="center" wrapText="1"/>
    </xf>
    <xf numFmtId="164" fontId="22" fillId="4" borderId="3" xfId="1" applyFont="1" applyFill="1" applyBorder="1" applyAlignment="1">
      <alignment horizontal="left" vertical="center" wrapText="1"/>
    </xf>
    <xf numFmtId="164" fontId="25" fillId="4" borderId="3" xfId="1" applyFont="1" applyFill="1" applyBorder="1" applyAlignment="1">
      <alignment horizontal="left" vertical="center"/>
    </xf>
    <xf numFmtId="164" fontId="25" fillId="4" borderId="3" xfId="1" applyFont="1" applyFill="1" applyBorder="1" applyAlignment="1">
      <alignment horizontal="left" vertical="center" indent="1"/>
    </xf>
    <xf numFmtId="175" fontId="22" fillId="4" borderId="21" xfId="1" applyNumberFormat="1" applyFont="1" applyFill="1" applyBorder="1" applyAlignment="1">
      <alignment horizontal="left" vertical="center" wrapText="1"/>
    </xf>
    <xf numFmtId="175" fontId="22" fillId="4" borderId="22" xfId="1" applyNumberFormat="1" applyFont="1" applyFill="1" applyBorder="1" applyAlignment="1">
      <alignment horizontal="left" vertical="center" wrapText="1"/>
    </xf>
    <xf numFmtId="175" fontId="22" fillId="4" borderId="23" xfId="1" applyNumberFormat="1" applyFont="1" applyFill="1" applyBorder="1" applyAlignment="1">
      <alignment horizontal="left" vertical="center" wrapText="1"/>
    </xf>
    <xf numFmtId="168" fontId="18" fillId="0" borderId="0" xfId="5" applyFont="1" applyAlignment="1">
      <alignment horizontal="left"/>
    </xf>
    <xf numFmtId="0" fontId="25" fillId="0" borderId="0" xfId="0" applyFont="1" applyAlignment="1">
      <alignment horizontal="left"/>
    </xf>
    <xf numFmtId="0" fontId="29" fillId="2" borderId="3" xfId="0" applyFont="1" applyFill="1" applyBorder="1" applyAlignment="1">
      <alignment horizontal="center" vertical="center" wrapText="1"/>
    </xf>
    <xf numFmtId="0" fontId="25" fillId="4" borderId="12" xfId="0" applyFont="1" applyFill="1" applyBorder="1" applyAlignment="1">
      <alignment vertical="center" wrapText="1"/>
    </xf>
    <xf numFmtId="0" fontId="25" fillId="4" borderId="0" xfId="0" applyFont="1" applyFill="1" applyAlignment="1">
      <alignment vertical="center" wrapText="1"/>
    </xf>
    <xf numFmtId="0" fontId="25" fillId="4" borderId="12" xfId="0" applyFont="1" applyFill="1" applyBorder="1" applyAlignment="1">
      <alignment horizontal="left" vertical="center" wrapText="1"/>
    </xf>
    <xf numFmtId="0" fontId="25" fillId="4" borderId="0" xfId="0" applyFont="1" applyFill="1" applyAlignment="1">
      <alignment horizontal="left" vertical="center" wrapText="1"/>
    </xf>
    <xf numFmtId="0" fontId="22" fillId="4" borderId="12" xfId="0" applyFont="1" applyFill="1" applyBorder="1" applyAlignment="1">
      <alignment vertical="center" wrapText="1"/>
    </xf>
    <xf numFmtId="0" fontId="22" fillId="4" borderId="0" xfId="0" applyFont="1" applyFill="1" applyAlignment="1">
      <alignment vertical="center" wrapText="1"/>
    </xf>
    <xf numFmtId="0" fontId="19" fillId="0" borderId="0" xfId="0" applyFont="1" applyAlignment="1">
      <alignment horizontal="lef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25" fillId="0" borderId="0" xfId="0" applyFont="1" applyAlignment="1">
      <alignment horizontal="left" vertical="center" wrapText="1"/>
    </xf>
    <xf numFmtId="0" fontId="22" fillId="0" borderId="0" xfId="0" applyFont="1" applyAlignment="1">
      <alignment horizontal="left" wrapText="1"/>
    </xf>
    <xf numFmtId="0" fontId="22" fillId="0" borderId="0" xfId="0" applyFont="1" applyAlignment="1">
      <alignment horizontal="left" vertical="top"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9" fillId="8" borderId="1" xfId="0" applyFont="1" applyFill="1" applyBorder="1" applyAlignment="1">
      <alignment horizontal="center" vertical="center" wrapText="1"/>
    </xf>
    <xf numFmtId="0" fontId="29" fillId="8" borderId="1" xfId="0" applyFont="1" applyFill="1" applyBorder="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xf>
    <xf numFmtId="0" fontId="29" fillId="2" borderId="21"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19" fillId="0" borderId="0" xfId="6" applyFont="1" applyAlignment="1">
      <alignment horizontal="left" vertical="center" wrapText="1"/>
    </xf>
    <xf numFmtId="0" fontId="29" fillId="2" borderId="18"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21" xfId="0" applyFont="1" applyFill="1" applyBorder="1" applyAlignment="1">
      <alignment horizontal="center" vertical="center"/>
    </xf>
    <xf numFmtId="0" fontId="29" fillId="2" borderId="23" xfId="0" applyFont="1" applyFill="1" applyBorder="1" applyAlignment="1">
      <alignment horizontal="center" vertical="center"/>
    </xf>
    <xf numFmtId="0" fontId="19" fillId="0" borderId="0" xfId="6" applyFont="1" applyAlignment="1">
      <alignment horizontal="left" wrapText="1"/>
    </xf>
  </cellXfs>
  <cellStyles count="443">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1" xfId="159" xr:uid="{B760DAA0-A889-4DA2-9CD1-3596F673DCA2}"/>
    <cellStyle name="Millares 12" xfId="197" xr:uid="{89A61FA6-6A7B-432B-AAD0-B12330530AF4}"/>
    <cellStyle name="Millares 13" xfId="244" xr:uid="{AB823FB6-7329-477B-8824-24FB8A59545A}"/>
    <cellStyle name="Millares 14" xfId="254" xr:uid="{F7F60087-B73D-4513-8E7C-B30E1DA1B4C5}"/>
    <cellStyle name="Millares 15" xfId="292" xr:uid="{888CAD5F-5611-4FEA-9186-54DD2B8E9977}"/>
    <cellStyle name="Millares 16" xfId="339" xr:uid="{396FB5FC-D91B-478F-A8C7-9AEA658F6C41}"/>
    <cellStyle name="Millares 17" xfId="386" xr:uid="{C17F622F-8897-4C3A-8BBB-3DE7A6BC5735}"/>
    <cellStyle name="Millares 18" xfId="433" xr:uid="{84FF58E7-52ED-4CE4-98CE-CB67AC40B85F}"/>
    <cellStyle name="Millares 19" xfId="53" xr:uid="{69044430-AB3F-49EB-8281-E55BBC0F39CD}"/>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2" xfId="91" xr:uid="{524BCDD8-2EDB-41FB-9B95-5AECE73496A2}"/>
    <cellStyle name="Millares 2 2 2" xfId="146" xr:uid="{C4DE444C-1FD2-4667-A960-2CCED873F08D}"/>
    <cellStyle name="Millares 2 2 3" xfId="196" xr:uid="{C7650C09-3841-4F3E-9C06-EF70DA9AA5E4}"/>
    <cellStyle name="Millares 2 2 4" xfId="243" xr:uid="{93011F2B-CCCE-4A1B-8E6D-E66BF5723C45}"/>
    <cellStyle name="Millares 2 2 5" xfId="291" xr:uid="{2EB5D625-79DA-44EC-87DE-3D8F3EB259B9}"/>
    <cellStyle name="Millares 2 2 6" xfId="338" xr:uid="{94E12FFD-B06B-45C2-8F71-29AC72632C65}"/>
    <cellStyle name="Millares 2 2 7" xfId="385" xr:uid="{41BB3C47-6450-41CB-9647-F4C7BD613E9D}"/>
    <cellStyle name="Millares 2 2 8" xfId="432" xr:uid="{7B13D330-FC6A-4BE9-96E5-BD30AEF46EBB}"/>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2" xfId="87" xr:uid="{4BEFFE37-89F3-44E3-8033-1DD714EC4E35}"/>
    <cellStyle name="Millares 4 3" xfId="137" xr:uid="{76EA9DA6-D51B-431D-B7CF-73E294BC92F5}"/>
    <cellStyle name="Millares 4 4" xfId="188" xr:uid="{FD951621-B93E-4C41-9EFE-6822E93847EA}"/>
    <cellStyle name="Millares 4 5" xfId="235" xr:uid="{292A9FFC-FC2A-4C8C-B152-24EEAC1CA185}"/>
    <cellStyle name="Millares 4 6" xfId="283" xr:uid="{1635C639-0046-469D-8A2C-8271ABFEB9BC}"/>
    <cellStyle name="Millares 4 7" xfId="330" xr:uid="{1B2AA6DF-DE09-48EB-A83E-2189D97F6E68}"/>
    <cellStyle name="Millares 4 8" xfId="377" xr:uid="{1A6F7A8B-37BF-4614-B9DF-11B990657FBB}"/>
    <cellStyle name="Millares 4 9" xfId="424" xr:uid="{9134C169-4615-450C-BD19-BBCEFD01A950}"/>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3" xfId="190" xr:uid="{D37B80F2-04FB-4FE0-BF7E-E610158905A4}"/>
    <cellStyle name="Millares 8 4" xfId="237" xr:uid="{5125E145-5CD3-4C41-BA76-281F51E78DB7}"/>
    <cellStyle name="Millares 8 5" xfId="285" xr:uid="{B1978E3C-9EE1-49AC-99AD-4762DF6495F3}"/>
    <cellStyle name="Millares 8 6" xfId="332" xr:uid="{C9B0F8F8-BDBA-4FAA-A8B1-495AF0EFAF23}"/>
    <cellStyle name="Millares 8 7" xfId="379" xr:uid="{800CA481-4D32-4FE8-A44D-E8695CF1E2F1}"/>
    <cellStyle name="Millares 8 8" xfId="426" xr:uid="{882868A0-8728-4E20-9434-71EF8D997E4C}"/>
    <cellStyle name="Millares 9" xfId="93" xr:uid="{59E281BC-BA88-4294-9D88-D7BD69E78D02}"/>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3</xdr:col>
      <xdr:colOff>638175</xdr:colOff>
      <xdr:row>4</xdr:row>
      <xdr:rowOff>46229</xdr:rowOff>
    </xdr:to>
    <xdr:pic>
      <xdr:nvPicPr>
        <xdr:cNvPr id="2" name="Imagen 1">
          <a:extLst>
            <a:ext uri="{FF2B5EF4-FFF2-40B4-BE49-F238E27FC236}">
              <a16:creationId xmlns:a16="http://schemas.microsoft.com/office/drawing/2014/main" id="{59FE0E78-ED9C-4A27-91A0-B71C3C451FE9}"/>
            </a:ext>
          </a:extLst>
        </xdr:cNvPr>
        <xdr:cNvPicPr>
          <a:picLocks noChangeAspect="1"/>
        </xdr:cNvPicPr>
      </xdr:nvPicPr>
      <xdr:blipFill>
        <a:blip xmlns:r="http://schemas.openxmlformats.org/officeDocument/2006/relationships" r:embed="rId1"/>
        <a:stretch>
          <a:fillRect/>
        </a:stretch>
      </xdr:blipFill>
      <xdr:spPr>
        <a:xfrm>
          <a:off x="184996" y="178647"/>
          <a:ext cx="1771439" cy="9801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2F4B9C2F-E0D3-400A-8788-0BF6B6DE0883}"/>
            </a:ext>
          </a:extLst>
        </xdr:cNvPr>
        <xdr:cNvPicPr>
          <a:picLocks noChangeAspect="1"/>
        </xdr:cNvPicPr>
      </xdr:nvPicPr>
      <xdr:blipFill>
        <a:blip xmlns:r="http://schemas.openxmlformats.org/officeDocument/2006/relationships" r:embed="rId1"/>
        <a:stretch>
          <a:fillRect/>
        </a:stretch>
      </xdr:blipFill>
      <xdr:spPr>
        <a:xfrm>
          <a:off x="7161936" y="367448"/>
          <a:ext cx="1424940" cy="8059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31B069F2-C664-4AD1-9847-EB9CD1D3B9E6}"/>
            </a:ext>
          </a:extLst>
        </xdr:cNvPr>
        <xdr:cNvPicPr>
          <a:picLocks noChangeAspect="1"/>
        </xdr:cNvPicPr>
      </xdr:nvPicPr>
      <xdr:blipFill>
        <a:blip xmlns:r="http://schemas.openxmlformats.org/officeDocument/2006/relationships" r:embed="rId1"/>
        <a:stretch>
          <a:fillRect/>
        </a:stretch>
      </xdr:blipFill>
      <xdr:spPr>
        <a:xfrm>
          <a:off x="649899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5</xdr:row>
      <xdr:rowOff>191288</xdr:rowOff>
    </xdr:to>
    <xdr:pic>
      <xdr:nvPicPr>
        <xdr:cNvPr id="2" name="Imagen 1">
          <a:extLst>
            <a:ext uri="{FF2B5EF4-FFF2-40B4-BE49-F238E27FC236}">
              <a16:creationId xmlns:a16="http://schemas.microsoft.com/office/drawing/2014/main" id="{50C58295-57C6-4AE5-A2F8-71F6C7CCB4D4}"/>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3068DB11-FB06-4B60-943C-614353FE6920}"/>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F5B73249-4E95-483A-BEF1-426A4BB8D5D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6</xdr:col>
      <xdr:colOff>794790</xdr:colOff>
      <xdr:row>5</xdr:row>
      <xdr:rowOff>192769</xdr:rowOff>
    </xdr:to>
    <xdr:pic>
      <xdr:nvPicPr>
        <xdr:cNvPr id="2" name="Imagen 1">
          <a:extLst>
            <a:ext uri="{FF2B5EF4-FFF2-40B4-BE49-F238E27FC236}">
              <a16:creationId xmlns:a16="http://schemas.microsoft.com/office/drawing/2014/main" id="{3DF3E129-7E74-4DCB-8D97-B688FD275FFD}"/>
            </a:ext>
          </a:extLst>
        </xdr:cNvPr>
        <xdr:cNvPicPr>
          <a:picLocks noChangeAspect="1"/>
        </xdr:cNvPicPr>
      </xdr:nvPicPr>
      <xdr:blipFill>
        <a:blip xmlns:r="http://schemas.openxmlformats.org/officeDocument/2006/relationships" r:embed="rId1"/>
        <a:stretch>
          <a:fillRect/>
        </a:stretch>
      </xdr:blipFill>
      <xdr:spPr>
        <a:xfrm>
          <a:off x="8165023" y="375491"/>
          <a:ext cx="1402292" cy="8078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70C0"/>
  </sheetPr>
  <dimension ref="B1:O28"/>
  <sheetViews>
    <sheetView showGridLines="0" zoomScale="80" zoomScaleNormal="80" workbookViewId="0"/>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3"/>
      <c r="C2" s="3"/>
      <c r="D2" s="270" t="s">
        <v>0</v>
      </c>
      <c r="E2" s="270"/>
      <c r="F2" s="270"/>
      <c r="G2" s="270"/>
      <c r="H2" s="270"/>
      <c r="I2" s="270"/>
      <c r="J2" s="270"/>
      <c r="K2" s="270"/>
      <c r="L2" s="270"/>
      <c r="M2" s="270"/>
      <c r="N2" s="270"/>
      <c r="O2" s="270"/>
    </row>
    <row r="3" spans="2:15" ht="24.6" customHeight="1" x14ac:dyDescent="0.25">
      <c r="B3" s="3"/>
      <c r="C3" s="3"/>
      <c r="D3" s="270"/>
      <c r="E3" s="270"/>
      <c r="F3" s="270"/>
      <c r="G3" s="270"/>
      <c r="H3" s="270"/>
      <c r="I3" s="270"/>
      <c r="J3" s="270"/>
      <c r="K3" s="270"/>
      <c r="L3" s="270"/>
      <c r="M3" s="270"/>
      <c r="N3" s="270"/>
      <c r="O3" s="270"/>
    </row>
    <row r="4" spans="2:15" ht="24.6" customHeight="1" x14ac:dyDescent="0.25">
      <c r="B4" s="3"/>
      <c r="C4" s="3"/>
      <c r="D4" s="270"/>
      <c r="E4" s="270"/>
      <c r="F4" s="270"/>
      <c r="G4" s="270"/>
      <c r="H4" s="270"/>
      <c r="I4" s="270"/>
      <c r="J4" s="270"/>
      <c r="K4" s="270"/>
      <c r="L4" s="270"/>
      <c r="M4" s="270"/>
      <c r="N4" s="270"/>
      <c r="O4" s="270"/>
    </row>
    <row r="5" spans="2:15" ht="24.6" customHeight="1" x14ac:dyDescent="0.25">
      <c r="B5" s="3"/>
      <c r="C5" s="3"/>
      <c r="D5" s="270"/>
      <c r="E5" s="270"/>
      <c r="F5" s="270"/>
      <c r="G5" s="270"/>
      <c r="H5" s="270"/>
      <c r="I5" s="270"/>
      <c r="J5" s="270"/>
      <c r="K5" s="270"/>
      <c r="L5" s="270"/>
      <c r="M5" s="270"/>
      <c r="N5" s="270"/>
      <c r="O5" s="270"/>
    </row>
    <row r="6" spans="2:15" ht="24.6" customHeight="1" x14ac:dyDescent="0.25">
      <c r="B6" s="3"/>
      <c r="C6" s="3"/>
      <c r="D6" s="270"/>
      <c r="E6" s="270"/>
      <c r="F6" s="270"/>
      <c r="G6" s="270"/>
      <c r="H6" s="270"/>
      <c r="I6" s="270"/>
      <c r="J6" s="270"/>
      <c r="K6" s="270"/>
      <c r="L6" s="270"/>
      <c r="M6" s="270"/>
      <c r="N6" s="270"/>
      <c r="O6" s="270"/>
    </row>
    <row r="7" spans="2:15" ht="24.6" customHeight="1" x14ac:dyDescent="0.25">
      <c r="B7" s="3"/>
      <c r="C7" s="3"/>
      <c r="D7" s="270"/>
      <c r="E7" s="270"/>
      <c r="F7" s="270"/>
      <c r="G7" s="270"/>
      <c r="H7" s="270"/>
      <c r="I7" s="270"/>
      <c r="J7" s="270"/>
      <c r="K7" s="270"/>
      <c r="L7" s="270"/>
      <c r="M7" s="270"/>
      <c r="N7" s="270"/>
      <c r="O7" s="270"/>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271" t="s">
        <v>292</v>
      </c>
      <c r="C10" s="271"/>
      <c r="D10" s="271"/>
      <c r="E10" s="271"/>
      <c r="F10" s="271"/>
      <c r="G10" s="271"/>
      <c r="H10" s="271"/>
      <c r="I10" s="271"/>
      <c r="J10" s="271"/>
      <c r="K10" s="271"/>
      <c r="L10" s="271"/>
      <c r="M10" s="271"/>
      <c r="N10" s="271"/>
      <c r="O10" s="271"/>
    </row>
    <row r="11" spans="2:15" ht="18.600000000000001" customHeight="1" x14ac:dyDescent="0.45">
      <c r="B11" s="271" t="s">
        <v>1</v>
      </c>
      <c r="C11" s="271"/>
      <c r="D11" s="271"/>
      <c r="E11" s="271"/>
      <c r="F11" s="271"/>
      <c r="G11" s="271"/>
      <c r="H11" s="271"/>
      <c r="I11" s="271"/>
      <c r="J11" s="271"/>
      <c r="K11" s="271"/>
      <c r="L11" s="271"/>
      <c r="M11" s="271"/>
      <c r="N11" s="271"/>
      <c r="O11" s="271"/>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2</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3</v>
      </c>
      <c r="E16" s="12"/>
      <c r="F16" s="13"/>
      <c r="G16" s="13"/>
      <c r="H16" s="14"/>
      <c r="I16" s="7"/>
      <c r="J16" s="7"/>
      <c r="K16" s="7"/>
      <c r="L16" s="14"/>
      <c r="M16" s="15" t="s">
        <v>4</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5</v>
      </c>
      <c r="E18" s="12"/>
      <c r="F18" s="13"/>
      <c r="G18" s="13"/>
      <c r="H18" s="14"/>
      <c r="I18" s="7"/>
      <c r="J18" s="7"/>
      <c r="K18" s="7"/>
      <c r="L18" s="14"/>
      <c r="M18" s="15" t="s">
        <v>6</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7</v>
      </c>
      <c r="E20" s="12"/>
      <c r="F20" s="13"/>
      <c r="G20" s="13"/>
      <c r="H20" s="14"/>
      <c r="I20" s="7"/>
      <c r="J20" s="7"/>
      <c r="K20" s="7"/>
      <c r="L20" s="14"/>
      <c r="M20" s="15" t="s">
        <v>8</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9</v>
      </c>
      <c r="E22" s="12"/>
      <c r="F22" s="13"/>
      <c r="G22" s="13"/>
      <c r="H22" s="14"/>
      <c r="I22" s="7"/>
      <c r="J22" s="7"/>
      <c r="K22" s="7"/>
      <c r="L22" s="14"/>
      <c r="M22" s="15" t="s">
        <v>10</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11</v>
      </c>
      <c r="E24" s="12"/>
      <c r="F24" s="13"/>
      <c r="G24" s="13"/>
      <c r="H24" s="14"/>
      <c r="I24" s="7"/>
      <c r="J24" s="7"/>
      <c r="K24" s="7"/>
      <c r="L24" s="19"/>
      <c r="M24" s="15" t="s">
        <v>12</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13</v>
      </c>
      <c r="E26" s="12"/>
      <c r="F26" s="13"/>
      <c r="G26" s="13"/>
      <c r="H26" s="14"/>
      <c r="I26" s="7"/>
      <c r="J26" s="7"/>
      <c r="K26" s="7"/>
      <c r="L26" s="19"/>
      <c r="M26" s="15" t="s">
        <v>14</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70C0"/>
    <pageSetUpPr fitToPage="1"/>
  </sheetPr>
  <dimension ref="B2:K48"/>
  <sheetViews>
    <sheetView showGridLines="0" topLeftCell="A10" zoomScale="80" zoomScaleNormal="80" zoomScaleSheetLayoutView="70" workbookViewId="0">
      <selection activeCell="D28" sqref="D28"/>
    </sheetView>
  </sheetViews>
  <sheetFormatPr baseColWidth="10" defaultColWidth="11.44140625" defaultRowHeight="15.6" x14ac:dyDescent="0.3"/>
  <cols>
    <col min="1" max="1" width="3.33203125" style="24" customWidth="1"/>
    <col min="2" max="2" width="41.6640625" style="24" customWidth="1"/>
    <col min="3" max="3" width="19.5546875" style="24" customWidth="1"/>
    <col min="4" max="4" width="21.109375" style="28" customWidth="1"/>
    <col min="5" max="5" width="21.88671875" style="24" customWidth="1"/>
    <col min="6" max="6" width="21.21875" style="24" customWidth="1"/>
    <col min="7" max="7" width="17.44140625" style="24" bestFit="1" customWidth="1"/>
    <col min="8" max="8" width="17.6640625" style="24" customWidth="1"/>
    <col min="9" max="9" width="16.6640625" style="24" customWidth="1"/>
    <col min="10" max="11" width="18.88671875" style="24" bestFit="1" customWidth="1"/>
    <col min="12" max="12" width="13.5546875" style="24" bestFit="1" customWidth="1"/>
    <col min="13" max="16384" width="11.44140625" style="24"/>
  </cols>
  <sheetData>
    <row r="2" spans="2:11" x14ac:dyDescent="0.3">
      <c r="B2" s="22"/>
      <c r="C2" s="22"/>
      <c r="D2" s="23"/>
      <c r="E2" s="22"/>
      <c r="F2" s="22"/>
      <c r="G2" s="22"/>
      <c r="H2" s="22"/>
      <c r="I2" s="22"/>
      <c r="J2" s="22"/>
      <c r="K2" s="22"/>
    </row>
    <row r="7" spans="2:11" x14ac:dyDescent="0.3">
      <c r="B7" s="25"/>
      <c r="C7" s="25"/>
      <c r="D7" s="26"/>
      <c r="E7" s="25"/>
      <c r="F7" s="25"/>
      <c r="G7" s="25"/>
      <c r="H7" s="25"/>
      <c r="I7" s="25"/>
      <c r="J7" s="25"/>
      <c r="K7" s="25"/>
    </row>
    <row r="8" spans="2:11" x14ac:dyDescent="0.3">
      <c r="B8" s="27"/>
      <c r="F8" s="29" t="s">
        <v>29</v>
      </c>
    </row>
    <row r="9" spans="2:11" x14ac:dyDescent="0.3">
      <c r="B9" s="272" t="s">
        <v>30</v>
      </c>
      <c r="C9" s="272"/>
      <c r="D9" s="272"/>
      <c r="E9" s="272"/>
      <c r="F9" s="272"/>
    </row>
    <row r="10" spans="2:11" x14ac:dyDescent="0.3">
      <c r="B10" s="272" t="s">
        <v>31</v>
      </c>
      <c r="C10" s="272"/>
      <c r="D10" s="272"/>
      <c r="E10" s="272"/>
      <c r="F10" s="272"/>
    </row>
    <row r="11" spans="2:11" x14ac:dyDescent="0.3">
      <c r="B11" s="30" t="s">
        <v>32</v>
      </c>
      <c r="C11" s="31"/>
      <c r="D11" s="32"/>
      <c r="E11" s="31"/>
      <c r="F11" s="31"/>
    </row>
    <row r="12" spans="2:11" x14ac:dyDescent="0.3">
      <c r="B12" s="30" t="s">
        <v>33</v>
      </c>
      <c r="C12" s="31"/>
      <c r="D12" s="32"/>
      <c r="E12" s="31"/>
      <c r="F12" s="31"/>
    </row>
    <row r="13" spans="2:11" x14ac:dyDescent="0.3">
      <c r="B13" s="273" t="s">
        <v>34</v>
      </c>
      <c r="C13" s="273"/>
      <c r="D13" s="273"/>
      <c r="E13" s="273"/>
      <c r="F13" s="273"/>
    </row>
    <row r="15" spans="2:11" x14ac:dyDescent="0.3">
      <c r="B15" s="274" t="s">
        <v>17</v>
      </c>
      <c r="C15" s="275"/>
      <c r="D15" s="276"/>
      <c r="E15" s="33">
        <v>44834</v>
      </c>
      <c r="F15" s="33">
        <v>44561</v>
      </c>
    </row>
    <row r="16" spans="2:11" x14ac:dyDescent="0.3">
      <c r="B16" s="34"/>
      <c r="C16" s="35"/>
      <c r="D16" s="36"/>
      <c r="E16" s="37"/>
      <c r="F16" s="37"/>
    </row>
    <row r="17" spans="2:9" x14ac:dyDescent="0.3">
      <c r="B17" s="38" t="s">
        <v>18</v>
      </c>
      <c r="C17" s="39"/>
      <c r="D17" s="40" t="s">
        <v>35</v>
      </c>
      <c r="E17" s="41">
        <v>74266105</v>
      </c>
      <c r="F17" s="41">
        <v>7274639933.4099998</v>
      </c>
    </row>
    <row r="18" spans="2:9" x14ac:dyDescent="0.3">
      <c r="B18" s="42"/>
      <c r="C18" s="43"/>
      <c r="D18" s="40"/>
      <c r="E18" s="41"/>
      <c r="F18" s="41"/>
    </row>
    <row r="19" spans="2:9" x14ac:dyDescent="0.3">
      <c r="B19" s="38" t="s">
        <v>19</v>
      </c>
      <c r="C19" s="44"/>
      <c r="D19" s="40" t="s">
        <v>36</v>
      </c>
      <c r="E19" s="41">
        <v>107819101506.45981</v>
      </c>
      <c r="F19" s="41">
        <v>124680811150.15982</v>
      </c>
      <c r="G19" s="45"/>
      <c r="H19" s="46"/>
      <c r="I19" s="46"/>
    </row>
    <row r="20" spans="2:9" x14ac:dyDescent="0.3">
      <c r="B20" s="38"/>
      <c r="C20" s="44"/>
      <c r="D20" s="47"/>
      <c r="E20" s="41"/>
      <c r="F20" s="41"/>
      <c r="H20" s="46"/>
      <c r="I20" s="46"/>
    </row>
    <row r="21" spans="2:9" x14ac:dyDescent="0.3">
      <c r="B21" s="38" t="s">
        <v>20</v>
      </c>
      <c r="C21" s="44"/>
      <c r="D21" s="47"/>
      <c r="E21" s="41">
        <v>21907951.069999997</v>
      </c>
      <c r="F21" s="41">
        <v>3209678.4</v>
      </c>
      <c r="G21" s="45"/>
      <c r="H21" s="46"/>
      <c r="I21" s="46"/>
    </row>
    <row r="22" spans="2:9" x14ac:dyDescent="0.3">
      <c r="B22" s="38"/>
      <c r="C22" s="44"/>
      <c r="D22" s="47"/>
      <c r="E22" s="41"/>
      <c r="F22" s="41"/>
      <c r="H22" s="46"/>
      <c r="I22" s="46"/>
    </row>
    <row r="23" spans="2:9" x14ac:dyDescent="0.3">
      <c r="B23" s="42" t="s">
        <v>37</v>
      </c>
      <c r="C23" s="48"/>
      <c r="D23" s="49"/>
      <c r="E23" s="50">
        <v>107915275562.52982</v>
      </c>
      <c r="F23" s="50">
        <v>131958660761.96982</v>
      </c>
    </row>
    <row r="24" spans="2:9" x14ac:dyDescent="0.3">
      <c r="B24" s="42"/>
      <c r="C24" s="51"/>
      <c r="D24" s="52"/>
      <c r="E24" s="41"/>
      <c r="F24" s="41"/>
      <c r="H24" s="53"/>
    </row>
    <row r="25" spans="2:9" x14ac:dyDescent="0.3">
      <c r="B25" s="42"/>
      <c r="C25" s="51"/>
      <c r="D25" s="52"/>
      <c r="E25" s="41"/>
      <c r="F25" s="41"/>
      <c r="H25" s="53"/>
    </row>
    <row r="26" spans="2:9" x14ac:dyDescent="0.3">
      <c r="B26" s="38" t="s">
        <v>21</v>
      </c>
      <c r="C26" s="54"/>
      <c r="D26" s="55" t="s">
        <v>38</v>
      </c>
      <c r="E26" s="41">
        <v>-184891697.89999998</v>
      </c>
      <c r="F26" s="41">
        <v>-261.27</v>
      </c>
      <c r="H26" s="53"/>
    </row>
    <row r="27" spans="2:9" x14ac:dyDescent="0.3">
      <c r="B27" s="38"/>
      <c r="C27" s="44"/>
      <c r="D27" s="55"/>
      <c r="E27" s="41"/>
      <c r="F27" s="41"/>
      <c r="H27" s="53"/>
    </row>
    <row r="28" spans="2:9" x14ac:dyDescent="0.3">
      <c r="B28" s="38" t="s">
        <v>22</v>
      </c>
      <c r="C28" s="44"/>
      <c r="D28" s="55" t="s">
        <v>39</v>
      </c>
      <c r="E28" s="41">
        <v>-162007423.84999996</v>
      </c>
      <c r="F28" s="41">
        <v>-244724831.09999999</v>
      </c>
      <c r="G28" s="45"/>
      <c r="H28" s="46"/>
    </row>
    <row r="29" spans="2:9" x14ac:dyDescent="0.3">
      <c r="B29" s="42"/>
      <c r="C29" s="44"/>
      <c r="D29" s="55"/>
      <c r="E29" s="41"/>
      <c r="F29" s="41"/>
      <c r="H29" s="46"/>
    </row>
    <row r="30" spans="2:9" x14ac:dyDescent="0.3">
      <c r="B30" s="38" t="s">
        <v>40</v>
      </c>
      <c r="C30" s="44"/>
      <c r="D30" s="52"/>
      <c r="E30" s="41">
        <v>0</v>
      </c>
      <c r="F30" s="41">
        <v>0</v>
      </c>
      <c r="H30" s="46"/>
    </row>
    <row r="31" spans="2:9" x14ac:dyDescent="0.3">
      <c r="B31" s="42"/>
      <c r="C31" s="44"/>
      <c r="D31" s="52"/>
      <c r="E31" s="41"/>
      <c r="F31" s="41"/>
      <c r="G31" s="267"/>
      <c r="H31" s="46"/>
    </row>
    <row r="32" spans="2:9" x14ac:dyDescent="0.3">
      <c r="B32" s="42" t="s">
        <v>41</v>
      </c>
      <c r="C32" s="51"/>
      <c r="D32" s="52"/>
      <c r="E32" s="50">
        <v>107568376440.77982</v>
      </c>
      <c r="F32" s="50">
        <v>131713935669.59981</v>
      </c>
      <c r="G32" s="53"/>
      <c r="H32" s="53"/>
    </row>
    <row r="33" spans="2:9" x14ac:dyDescent="0.3">
      <c r="B33" s="42" t="s">
        <v>42</v>
      </c>
      <c r="C33" s="43"/>
      <c r="D33" s="55"/>
      <c r="E33" s="56">
        <v>98463.287003110003</v>
      </c>
      <c r="F33" s="56">
        <v>124908.8159</v>
      </c>
    </row>
    <row r="34" spans="2:9" x14ac:dyDescent="0.3">
      <c r="B34" s="57" t="s">
        <v>43</v>
      </c>
      <c r="C34" s="58"/>
      <c r="D34" s="59"/>
      <c r="E34" s="60">
        <v>1092471.922431</v>
      </c>
      <c r="F34" s="60">
        <v>1054456.4676999999</v>
      </c>
      <c r="H34" s="46"/>
    </row>
    <row r="35" spans="2:9" x14ac:dyDescent="0.3">
      <c r="B35" s="61"/>
      <c r="C35" s="62"/>
      <c r="D35" s="63"/>
      <c r="E35" s="64"/>
      <c r="F35" s="64"/>
      <c r="G35" s="65"/>
    </row>
    <row r="36" spans="2:9" x14ac:dyDescent="0.3">
      <c r="B36" s="277" t="s">
        <v>44</v>
      </c>
      <c r="C36" s="277"/>
      <c r="D36" s="277"/>
      <c r="E36" s="277"/>
      <c r="F36" s="277"/>
      <c r="G36" s="66"/>
      <c r="H36" s="66"/>
      <c r="I36" s="66"/>
    </row>
    <row r="37" spans="2:9" x14ac:dyDescent="0.3">
      <c r="G37" s="66"/>
      <c r="H37" s="66"/>
      <c r="I37" s="66"/>
    </row>
    <row r="38" spans="2:9" x14ac:dyDescent="0.3">
      <c r="B38" s="67"/>
    </row>
    <row r="39" spans="2:9" x14ac:dyDescent="0.3">
      <c r="B39" s="67"/>
      <c r="F39" s="68"/>
    </row>
    <row r="40" spans="2:9" x14ac:dyDescent="0.3">
      <c r="B40" s="67"/>
      <c r="F40" s="68"/>
    </row>
    <row r="41" spans="2:9" x14ac:dyDescent="0.3">
      <c r="B41" s="67"/>
      <c r="F41" s="68"/>
    </row>
    <row r="42" spans="2:9" x14ac:dyDescent="0.3">
      <c r="B42" s="67"/>
      <c r="F42" s="68"/>
    </row>
    <row r="43" spans="2:9" x14ac:dyDescent="0.3">
      <c r="B43" s="67"/>
      <c r="F43" s="68"/>
    </row>
    <row r="44" spans="2:9" x14ac:dyDescent="0.3">
      <c r="B44" s="67"/>
    </row>
    <row r="45" spans="2:9" x14ac:dyDescent="0.3">
      <c r="B45" s="69"/>
      <c r="C45" s="69"/>
      <c r="D45" s="70"/>
      <c r="E45" s="69"/>
    </row>
    <row r="46" spans="2:9" s="71" customFormat="1" x14ac:dyDescent="0.3">
      <c r="B46" s="70" t="s">
        <v>45</v>
      </c>
      <c r="E46" s="70"/>
      <c r="F46" s="70" t="s">
        <v>46</v>
      </c>
    </row>
    <row r="47" spans="2:9" s="28" customFormat="1" x14ac:dyDescent="0.3">
      <c r="B47" s="72" t="s">
        <v>314</v>
      </c>
      <c r="E47" s="72"/>
      <c r="F47" s="72" t="s">
        <v>47</v>
      </c>
    </row>
    <row r="48" spans="2:9" s="28" customFormat="1" x14ac:dyDescent="0.3">
      <c r="B48" s="72"/>
      <c r="C48" s="72"/>
      <c r="D48" s="72"/>
      <c r="E48" s="72"/>
      <c r="F48" s="72"/>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70C0"/>
    <pageSetUpPr fitToPage="1"/>
  </sheetPr>
  <dimension ref="A1:M43"/>
  <sheetViews>
    <sheetView showGridLines="0" tabSelected="1" topLeftCell="A7" zoomScale="80" zoomScaleNormal="80" zoomScaleSheetLayoutView="70" workbookViewId="0">
      <selection activeCell="D26" sqref="D26"/>
    </sheetView>
  </sheetViews>
  <sheetFormatPr baseColWidth="10" defaultColWidth="11.44140625" defaultRowHeight="15.6" x14ac:dyDescent="0.3"/>
  <cols>
    <col min="1" max="1" width="2" style="24" customWidth="1"/>
    <col min="2" max="2" width="60.44140625" style="24" customWidth="1"/>
    <col min="3" max="3" width="11.109375" style="24" customWidth="1"/>
    <col min="4" max="4" width="15.44140625" style="24" customWidth="1"/>
    <col min="5" max="5" width="5.77734375" style="24" customWidth="1"/>
    <col min="6" max="6" width="21.5546875" style="24" customWidth="1"/>
    <col min="7" max="7" width="20" style="24" customWidth="1"/>
    <col min="8" max="9" width="17.88671875" style="24" bestFit="1" customWidth="1"/>
    <col min="10" max="10" width="6.88671875" style="24" customWidth="1"/>
    <col min="11" max="16384" width="11.44140625" style="24"/>
  </cols>
  <sheetData>
    <row r="1" spans="2:13" x14ac:dyDescent="0.3">
      <c r="D1" s="28"/>
    </row>
    <row r="2" spans="2:13" x14ac:dyDescent="0.3">
      <c r="B2" s="22"/>
      <c r="C2" s="22"/>
      <c r="D2" s="23"/>
      <c r="E2" s="22"/>
      <c r="F2" s="22"/>
      <c r="G2" s="22"/>
      <c r="H2" s="22"/>
      <c r="I2" s="22"/>
      <c r="J2" s="22"/>
      <c r="K2" s="22"/>
      <c r="L2" s="22"/>
      <c r="M2" s="22"/>
    </row>
    <row r="3" spans="2:13" x14ac:dyDescent="0.3">
      <c r="D3" s="28"/>
    </row>
    <row r="4" spans="2:13" x14ac:dyDescent="0.3">
      <c r="D4" s="28"/>
    </row>
    <row r="5" spans="2:13" x14ac:dyDescent="0.3">
      <c r="D5" s="28"/>
    </row>
    <row r="6" spans="2:13" x14ac:dyDescent="0.3">
      <c r="D6" s="28"/>
    </row>
    <row r="7" spans="2:13" x14ac:dyDescent="0.3">
      <c r="B7" s="25"/>
      <c r="C7" s="25"/>
      <c r="D7" s="26"/>
      <c r="E7" s="25"/>
      <c r="F7" s="25"/>
      <c r="G7" s="25"/>
      <c r="H7" s="25"/>
      <c r="I7" s="25"/>
      <c r="J7" s="25"/>
      <c r="K7" s="25"/>
      <c r="L7" s="25"/>
      <c r="M7" s="25"/>
    </row>
    <row r="8" spans="2:13" ht="14.4" customHeight="1" x14ac:dyDescent="0.3">
      <c r="B8" s="74"/>
      <c r="C8" s="75"/>
      <c r="D8" s="75"/>
      <c r="E8" s="75"/>
      <c r="F8" s="75"/>
      <c r="G8" s="29" t="s">
        <v>29</v>
      </c>
      <c r="H8" s="76"/>
      <c r="I8" s="76"/>
      <c r="J8" s="76"/>
    </row>
    <row r="9" spans="2:13" x14ac:dyDescent="0.3">
      <c r="B9" s="272" t="s">
        <v>30</v>
      </c>
      <c r="C9" s="272"/>
      <c r="D9" s="272"/>
      <c r="E9" s="272"/>
      <c r="F9" s="272"/>
      <c r="G9" s="272"/>
      <c r="H9" s="76"/>
      <c r="I9" s="76"/>
      <c r="J9" s="76"/>
    </row>
    <row r="10" spans="2:13" x14ac:dyDescent="0.3">
      <c r="B10" s="272" t="s">
        <v>48</v>
      </c>
      <c r="C10" s="272"/>
      <c r="D10" s="272"/>
      <c r="E10" s="272"/>
      <c r="F10" s="272"/>
      <c r="G10" s="272"/>
      <c r="H10" s="76"/>
      <c r="I10" s="76"/>
      <c r="J10" s="76"/>
    </row>
    <row r="11" spans="2:13" x14ac:dyDescent="0.3">
      <c r="B11" s="31" t="s">
        <v>32</v>
      </c>
      <c r="C11" s="31"/>
      <c r="D11" s="31"/>
      <c r="E11" s="31"/>
      <c r="F11" s="31"/>
      <c r="G11" s="31"/>
      <c r="H11" s="31"/>
      <c r="I11" s="31"/>
      <c r="J11" s="31"/>
      <c r="K11" s="31"/>
    </row>
    <row r="12" spans="2:13" x14ac:dyDescent="0.3">
      <c r="B12" s="30" t="s">
        <v>49</v>
      </c>
      <c r="C12" s="31"/>
      <c r="D12" s="31"/>
      <c r="E12" s="31"/>
      <c r="F12" s="31"/>
      <c r="G12" s="31"/>
      <c r="H12" s="31"/>
      <c r="I12" s="31"/>
      <c r="J12" s="31"/>
      <c r="K12" s="31"/>
    </row>
    <row r="13" spans="2:13" x14ac:dyDescent="0.3">
      <c r="B13" s="273" t="s">
        <v>34</v>
      </c>
      <c r="C13" s="273"/>
      <c r="D13" s="273"/>
      <c r="E13" s="273"/>
      <c r="F13" s="273"/>
      <c r="G13" s="77"/>
      <c r="H13" s="31"/>
      <c r="I13" s="31"/>
    </row>
    <row r="14" spans="2:13" x14ac:dyDescent="0.3">
      <c r="B14" s="278"/>
      <c r="C14" s="278"/>
      <c r="D14" s="278"/>
      <c r="E14" s="278"/>
      <c r="F14" s="278"/>
      <c r="G14" s="278"/>
      <c r="H14" s="31"/>
      <c r="I14" s="31"/>
    </row>
    <row r="15" spans="2:13" ht="21.75" customHeight="1" x14ac:dyDescent="0.3">
      <c r="B15" s="78" t="s">
        <v>50</v>
      </c>
      <c r="C15" s="79"/>
      <c r="D15" s="79"/>
      <c r="E15" s="80"/>
      <c r="F15" s="81">
        <v>44834</v>
      </c>
      <c r="G15" s="81">
        <v>44469</v>
      </c>
      <c r="H15" s="71"/>
    </row>
    <row r="16" spans="2:13" x14ac:dyDescent="0.3">
      <c r="B16" s="82"/>
      <c r="C16" s="83"/>
      <c r="D16" s="83"/>
      <c r="E16" s="84"/>
      <c r="F16" s="85"/>
      <c r="G16" s="85"/>
      <c r="H16" s="71"/>
    </row>
    <row r="17" spans="1:9" ht="15" customHeight="1" x14ac:dyDescent="0.3">
      <c r="A17" s="86"/>
      <c r="B17" s="87" t="s">
        <v>27</v>
      </c>
      <c r="C17" s="48"/>
      <c r="D17" s="88" t="s">
        <v>51</v>
      </c>
      <c r="E17" s="89"/>
      <c r="F17" s="90">
        <v>4906648254.5999994</v>
      </c>
      <c r="G17" s="90">
        <v>4452365181.8100004</v>
      </c>
      <c r="H17" s="91"/>
    </row>
    <row r="18" spans="1:9" ht="15" customHeight="1" x14ac:dyDescent="0.3">
      <c r="A18" s="86"/>
      <c r="B18" s="87" t="s">
        <v>28</v>
      </c>
      <c r="C18" s="92"/>
      <c r="D18" s="93"/>
      <c r="E18" s="89"/>
      <c r="F18" s="90">
        <v>791846264.87</v>
      </c>
      <c r="G18" s="90">
        <v>50828585.200000003</v>
      </c>
      <c r="H18" s="91"/>
      <c r="I18" s="94"/>
    </row>
    <row r="19" spans="1:9" x14ac:dyDescent="0.3">
      <c r="A19" s="86"/>
      <c r="B19" s="95" t="s">
        <v>26</v>
      </c>
      <c r="C19" s="96"/>
      <c r="D19" s="97" t="s">
        <v>52</v>
      </c>
      <c r="E19" s="89"/>
      <c r="F19" s="90">
        <v>58601545844.600006</v>
      </c>
      <c r="G19" s="90">
        <v>27776708.089996338</v>
      </c>
      <c r="H19" s="46"/>
      <c r="I19" s="94"/>
    </row>
    <row r="20" spans="1:9" x14ac:dyDescent="0.3">
      <c r="A20" s="86"/>
      <c r="B20" s="95"/>
      <c r="C20" s="96"/>
      <c r="D20" s="96"/>
      <c r="E20" s="89"/>
      <c r="F20" s="98"/>
      <c r="G20" s="98"/>
      <c r="I20" s="94"/>
    </row>
    <row r="21" spans="1:9" s="27" customFormat="1" ht="15" customHeight="1" x14ac:dyDescent="0.3">
      <c r="A21" s="86"/>
      <c r="B21" s="99" t="s">
        <v>53</v>
      </c>
      <c r="C21" s="48"/>
      <c r="D21" s="48"/>
      <c r="E21" s="89"/>
      <c r="F21" s="100">
        <v>64300040364.070007</v>
      </c>
      <c r="G21" s="100">
        <v>4530970475.0999966</v>
      </c>
      <c r="I21" s="101"/>
    </row>
    <row r="22" spans="1:9" s="27" customFormat="1" ht="15" customHeight="1" x14ac:dyDescent="0.3">
      <c r="A22" s="102"/>
      <c r="B22" s="99"/>
      <c r="C22" s="48"/>
      <c r="D22" s="48"/>
      <c r="E22" s="89"/>
      <c r="F22" s="100"/>
      <c r="G22" s="100"/>
      <c r="I22" s="101"/>
    </row>
    <row r="23" spans="1:9" ht="21.75" customHeight="1" x14ac:dyDescent="0.3">
      <c r="B23" s="103" t="s">
        <v>54</v>
      </c>
      <c r="C23" s="104"/>
      <c r="D23" s="104"/>
      <c r="E23" s="105"/>
      <c r="F23" s="106"/>
      <c r="G23" s="106"/>
      <c r="H23" s="71"/>
    </row>
    <row r="24" spans="1:9" ht="15" customHeight="1" x14ac:dyDescent="0.3">
      <c r="A24" s="86"/>
      <c r="B24" s="95"/>
      <c r="C24" s="96"/>
      <c r="D24" s="96"/>
      <c r="E24" s="89"/>
      <c r="F24" s="98"/>
      <c r="G24" s="98"/>
      <c r="I24" s="94"/>
    </row>
    <row r="25" spans="1:9" ht="15" customHeight="1" x14ac:dyDescent="0.3">
      <c r="A25" s="86"/>
      <c r="B25" s="95" t="s">
        <v>25</v>
      </c>
      <c r="C25" s="96"/>
      <c r="D25" s="97" t="s">
        <v>316</v>
      </c>
      <c r="E25" s="89"/>
      <c r="F25" s="90">
        <v>-1667221230.74</v>
      </c>
      <c r="G25" s="90">
        <v>1625480471.71</v>
      </c>
      <c r="I25" s="94"/>
    </row>
    <row r="26" spans="1:9" ht="15" customHeight="1" x14ac:dyDescent="0.3">
      <c r="A26" s="86"/>
      <c r="B26" s="95" t="s">
        <v>24</v>
      </c>
      <c r="C26" s="96"/>
      <c r="D26" s="96"/>
      <c r="E26" s="89"/>
      <c r="F26" s="90">
        <v>-19568205</v>
      </c>
      <c r="G26" s="90">
        <v>5825845.1799999997</v>
      </c>
      <c r="I26" s="94"/>
    </row>
    <row r="27" spans="1:9" ht="15" customHeight="1" x14ac:dyDescent="0.3">
      <c r="A27" s="107"/>
      <c r="B27" s="87" t="s">
        <v>55</v>
      </c>
      <c r="C27" s="92"/>
      <c r="D27" s="92"/>
      <c r="E27" s="108"/>
      <c r="F27" s="90">
        <v>0</v>
      </c>
      <c r="G27" s="90">
        <v>0</v>
      </c>
      <c r="H27" s="94"/>
    </row>
    <row r="28" spans="1:9" ht="15" customHeight="1" x14ac:dyDescent="0.3">
      <c r="A28" s="109"/>
      <c r="B28" s="110" t="s">
        <v>23</v>
      </c>
      <c r="C28" s="111"/>
      <c r="D28" s="97" t="s">
        <v>315</v>
      </c>
      <c r="E28" s="113"/>
      <c r="F28" s="90">
        <v>-58647894374.050003</v>
      </c>
      <c r="G28" s="90">
        <v>0</v>
      </c>
      <c r="I28" s="94"/>
    </row>
    <row r="29" spans="1:9" ht="15" customHeight="1" x14ac:dyDescent="0.3">
      <c r="A29" s="109"/>
      <c r="B29" s="110"/>
      <c r="C29" s="111"/>
      <c r="D29" s="112"/>
      <c r="E29" s="113"/>
      <c r="F29" s="98"/>
      <c r="G29" s="98"/>
      <c r="I29" s="94"/>
    </row>
    <row r="30" spans="1:9" ht="15" customHeight="1" x14ac:dyDescent="0.3">
      <c r="A30" s="86"/>
      <c r="B30" s="99" t="s">
        <v>56</v>
      </c>
      <c r="C30" s="48"/>
      <c r="D30" s="112"/>
      <c r="E30" s="89"/>
      <c r="F30" s="100">
        <v>-60334683809.790001</v>
      </c>
      <c r="G30" s="100">
        <v>1631306316.8900001</v>
      </c>
      <c r="H30" s="94"/>
    </row>
    <row r="31" spans="1:9" ht="15" customHeight="1" x14ac:dyDescent="0.3">
      <c r="A31" s="86"/>
      <c r="B31" s="99"/>
      <c r="C31" s="48"/>
      <c r="D31" s="48"/>
      <c r="E31" s="89"/>
      <c r="F31" s="100"/>
      <c r="G31" s="100"/>
      <c r="H31" s="94"/>
    </row>
    <row r="32" spans="1:9" ht="15" customHeight="1" x14ac:dyDescent="0.3">
      <c r="A32" s="86"/>
      <c r="B32" s="114" t="s">
        <v>57</v>
      </c>
      <c r="C32" s="115"/>
      <c r="D32" s="115"/>
      <c r="E32" s="116"/>
      <c r="F32" s="117">
        <v>3965356554.2800064</v>
      </c>
      <c r="G32" s="117">
        <v>2899664158.2099962</v>
      </c>
      <c r="H32" s="267"/>
    </row>
    <row r="33" spans="2:10" ht="15" customHeight="1" x14ac:dyDescent="0.3">
      <c r="F33" s="118"/>
    </row>
    <row r="34" spans="2:10" ht="15" customHeight="1" x14ac:dyDescent="0.3">
      <c r="B34" s="277" t="s">
        <v>58</v>
      </c>
      <c r="C34" s="277"/>
      <c r="D34" s="277"/>
      <c r="E34" s="277"/>
      <c r="F34" s="277"/>
      <c r="G34" s="277"/>
      <c r="J34" s="94"/>
    </row>
    <row r="35" spans="2:10" ht="15" customHeight="1" x14ac:dyDescent="0.3">
      <c r="F35" s="94"/>
      <c r="H35" s="67"/>
      <c r="J35" s="119"/>
    </row>
    <row r="36" spans="2:10" x14ac:dyDescent="0.3">
      <c r="B36" s="67" t="s">
        <v>59</v>
      </c>
      <c r="C36" s="67"/>
      <c r="D36" s="67"/>
      <c r="E36" s="67"/>
      <c r="H36" s="67"/>
      <c r="J36" s="119"/>
    </row>
    <row r="37" spans="2:10" x14ac:dyDescent="0.3">
      <c r="B37" s="67"/>
      <c r="C37" s="67"/>
      <c r="D37" s="67"/>
      <c r="E37" s="67"/>
      <c r="H37" s="67"/>
      <c r="J37" s="119"/>
    </row>
    <row r="38" spans="2:10" x14ac:dyDescent="0.3">
      <c r="B38" s="67"/>
      <c r="C38" s="67"/>
      <c r="D38" s="67"/>
      <c r="E38" s="67"/>
      <c r="H38" s="67"/>
      <c r="J38" s="119"/>
    </row>
    <row r="39" spans="2:10" x14ac:dyDescent="0.3">
      <c r="B39" s="67"/>
      <c r="C39" s="67"/>
      <c r="D39" s="67"/>
      <c r="E39" s="67"/>
      <c r="H39" s="67"/>
      <c r="J39" s="119"/>
    </row>
    <row r="40" spans="2:10" x14ac:dyDescent="0.3">
      <c r="B40" s="67"/>
      <c r="C40" s="67"/>
      <c r="D40" s="67"/>
      <c r="E40" s="67"/>
      <c r="H40" s="67"/>
      <c r="J40" s="119"/>
    </row>
    <row r="41" spans="2:10" x14ac:dyDescent="0.3">
      <c r="B41" s="67"/>
      <c r="C41" s="67"/>
      <c r="D41" s="67"/>
      <c r="E41" s="67"/>
      <c r="H41" s="67"/>
      <c r="J41" s="119"/>
    </row>
    <row r="42" spans="2:10" s="71" customFormat="1" x14ac:dyDescent="0.3">
      <c r="B42" s="70" t="s">
        <v>45</v>
      </c>
      <c r="D42" s="70"/>
      <c r="G42" s="70" t="s">
        <v>46</v>
      </c>
    </row>
    <row r="43" spans="2:10" s="28" customFormat="1" x14ac:dyDescent="0.3">
      <c r="B43" s="72" t="s">
        <v>314</v>
      </c>
      <c r="D43" s="72"/>
      <c r="G43" s="72" t="s">
        <v>47</v>
      </c>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70C0"/>
    <pageSetUpPr fitToPage="1"/>
  </sheetPr>
  <dimension ref="B1:O61"/>
  <sheetViews>
    <sheetView showGridLines="0" topLeftCell="A22" zoomScale="80" zoomScaleNormal="80" zoomScaleSheetLayoutView="80" workbookViewId="0">
      <selection activeCell="I45" sqref="I45"/>
    </sheetView>
  </sheetViews>
  <sheetFormatPr baseColWidth="10" defaultColWidth="11.44140625" defaultRowHeight="15.6" x14ac:dyDescent="0.3"/>
  <cols>
    <col min="1" max="1" width="3.33203125" style="24" customWidth="1"/>
    <col min="2" max="2" width="35.33203125" style="67" customWidth="1"/>
    <col min="3" max="3" width="14.7773437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0" width="17.44140625" style="24" bestFit="1" customWidth="1"/>
    <col min="11" max="11" width="17.5546875" style="24" bestFit="1" customWidth="1"/>
    <col min="12" max="12" width="15.44140625" style="24" bestFit="1" customWidth="1"/>
    <col min="13" max="15" width="15.109375" style="24" bestFit="1" customWidth="1"/>
    <col min="16" max="16384" width="11.44140625" style="24"/>
  </cols>
  <sheetData>
    <row r="1" spans="2:15" x14ac:dyDescent="0.3">
      <c r="B1" s="24"/>
      <c r="D1" s="28"/>
    </row>
    <row r="2" spans="2:15" x14ac:dyDescent="0.3">
      <c r="B2" s="22"/>
      <c r="C2" s="22"/>
      <c r="D2" s="23"/>
      <c r="E2" s="22"/>
      <c r="F2" s="22"/>
      <c r="G2" s="22"/>
      <c r="H2" s="22"/>
      <c r="I2" s="22"/>
      <c r="J2" s="22"/>
      <c r="K2" s="22"/>
      <c r="L2" s="22"/>
      <c r="M2" s="22"/>
      <c r="N2" s="22"/>
      <c r="O2" s="22"/>
    </row>
    <row r="3" spans="2:15" x14ac:dyDescent="0.3">
      <c r="B3" s="24"/>
      <c r="D3" s="28"/>
    </row>
    <row r="4" spans="2:15" x14ac:dyDescent="0.3">
      <c r="B4" s="24"/>
      <c r="D4" s="28"/>
    </row>
    <row r="5" spans="2:15" x14ac:dyDescent="0.3">
      <c r="B5" s="24"/>
      <c r="D5" s="28"/>
    </row>
    <row r="6" spans="2:15" x14ac:dyDescent="0.3">
      <c r="B6" s="24"/>
      <c r="D6" s="28"/>
    </row>
    <row r="7" spans="2:15" x14ac:dyDescent="0.3">
      <c r="B7" s="25"/>
      <c r="C7" s="25"/>
      <c r="D7" s="26"/>
      <c r="E7" s="25"/>
      <c r="F7" s="25"/>
      <c r="G7" s="25"/>
      <c r="H7" s="25"/>
      <c r="I7" s="25"/>
      <c r="J7" s="25"/>
      <c r="K7" s="25"/>
      <c r="L7" s="25"/>
      <c r="M7" s="25"/>
      <c r="N7" s="25"/>
      <c r="O7" s="25"/>
    </row>
    <row r="8" spans="2:15" x14ac:dyDescent="0.3">
      <c r="B8" s="74"/>
      <c r="C8" s="120"/>
      <c r="D8" s="120"/>
      <c r="E8" s="120"/>
      <c r="F8" s="120"/>
      <c r="G8" s="120"/>
      <c r="H8" s="120"/>
      <c r="I8" s="120"/>
      <c r="J8" s="120"/>
      <c r="K8" s="121" t="s">
        <v>29</v>
      </c>
    </row>
    <row r="9" spans="2:15" x14ac:dyDescent="0.3">
      <c r="B9" s="286" t="s">
        <v>30</v>
      </c>
      <c r="C9" s="286"/>
      <c r="D9" s="286"/>
      <c r="E9" s="286"/>
      <c r="F9" s="286"/>
      <c r="G9" s="286"/>
      <c r="H9" s="286"/>
      <c r="I9" s="286"/>
      <c r="J9" s="286"/>
      <c r="K9" s="286"/>
    </row>
    <row r="10" spans="2:15" x14ac:dyDescent="0.3">
      <c r="B10" s="287" t="s">
        <v>60</v>
      </c>
      <c r="C10" s="287"/>
      <c r="D10" s="287"/>
      <c r="E10" s="287"/>
      <c r="F10" s="287"/>
      <c r="G10" s="287"/>
      <c r="H10" s="287"/>
      <c r="I10" s="287"/>
      <c r="J10" s="287"/>
      <c r="K10" s="287"/>
    </row>
    <row r="11" spans="2:15" x14ac:dyDescent="0.3">
      <c r="B11" s="31" t="s">
        <v>32</v>
      </c>
      <c r="C11" s="31"/>
      <c r="D11" s="31"/>
      <c r="E11" s="31"/>
      <c r="F11" s="31"/>
      <c r="G11" s="31"/>
      <c r="H11" s="31"/>
      <c r="I11" s="31"/>
      <c r="J11" s="31"/>
      <c r="K11" s="31"/>
    </row>
    <row r="12" spans="2:15" x14ac:dyDescent="0.3">
      <c r="B12" s="30" t="s">
        <v>33</v>
      </c>
      <c r="C12" s="31"/>
      <c r="D12" s="31"/>
      <c r="E12" s="31"/>
      <c r="F12" s="31"/>
      <c r="G12" s="31"/>
      <c r="H12" s="31"/>
      <c r="I12" s="31"/>
      <c r="J12" s="31"/>
      <c r="K12" s="31"/>
    </row>
    <row r="13" spans="2:15" x14ac:dyDescent="0.3">
      <c r="B13" s="273" t="s">
        <v>34</v>
      </c>
      <c r="C13" s="273"/>
      <c r="D13" s="273"/>
      <c r="E13" s="273"/>
      <c r="F13" s="273"/>
      <c r="G13" s="77"/>
      <c r="H13" s="77"/>
      <c r="I13" s="77"/>
      <c r="J13" s="77"/>
      <c r="K13" s="77"/>
    </row>
    <row r="14" spans="2:15" x14ac:dyDescent="0.3">
      <c r="B14" s="119"/>
      <c r="C14" s="31"/>
      <c r="D14" s="31"/>
      <c r="E14" s="31"/>
      <c r="F14" s="31"/>
      <c r="G14" s="31"/>
      <c r="H14" s="31"/>
      <c r="I14" s="31"/>
      <c r="J14" s="31"/>
      <c r="K14" s="31"/>
    </row>
    <row r="15" spans="2:15" s="119" customFormat="1" ht="37.200000000000003" customHeight="1" x14ac:dyDescent="0.3">
      <c r="B15" s="122" t="s">
        <v>61</v>
      </c>
      <c r="C15" s="288" t="s">
        <v>62</v>
      </c>
      <c r="D15" s="288"/>
      <c r="E15" s="288"/>
      <c r="F15" s="288" t="s">
        <v>63</v>
      </c>
      <c r="G15" s="288"/>
      <c r="H15" s="288"/>
      <c r="I15" s="122" t="s">
        <v>64</v>
      </c>
    </row>
    <row r="16" spans="2:15" s="119" customFormat="1" ht="35.1" customHeight="1" x14ac:dyDescent="0.3">
      <c r="B16" s="123" t="s">
        <v>65</v>
      </c>
      <c r="C16" s="281">
        <v>127328043914.25</v>
      </c>
      <c r="D16" s="281"/>
      <c r="E16" s="281"/>
      <c r="F16" s="281">
        <v>4382864904.5</v>
      </c>
      <c r="G16" s="281"/>
      <c r="H16" s="281"/>
      <c r="I16" s="124">
        <v>131710908818.75</v>
      </c>
      <c r="J16" s="125"/>
      <c r="K16" s="126"/>
    </row>
    <row r="17" spans="2:15" s="119" customFormat="1" ht="35.1" customHeight="1" x14ac:dyDescent="0.3">
      <c r="B17" s="127" t="s">
        <v>66</v>
      </c>
      <c r="C17" s="279">
        <v>0</v>
      </c>
      <c r="D17" s="279"/>
      <c r="E17" s="279"/>
      <c r="F17" s="279">
        <v>0</v>
      </c>
      <c r="G17" s="279"/>
      <c r="H17" s="279"/>
      <c r="I17" s="128"/>
      <c r="J17" s="125"/>
    </row>
    <row r="18" spans="2:15" s="119" customFormat="1" ht="35.1" customHeight="1" x14ac:dyDescent="0.3">
      <c r="B18" s="129" t="s">
        <v>67</v>
      </c>
      <c r="C18" s="280">
        <v>163401648267.79001</v>
      </c>
      <c r="D18" s="280"/>
      <c r="E18" s="280"/>
      <c r="F18" s="280">
        <v>0</v>
      </c>
      <c r="G18" s="280"/>
      <c r="H18" s="280"/>
      <c r="I18" s="128"/>
      <c r="J18" s="130"/>
      <c r="K18" s="126"/>
      <c r="L18" s="131"/>
    </row>
    <row r="19" spans="2:15" s="119" customFormat="1" ht="35.1" customHeight="1" x14ac:dyDescent="0.3">
      <c r="B19" s="129" t="s">
        <v>68</v>
      </c>
      <c r="C19" s="283">
        <v>-191509537199.60999</v>
      </c>
      <c r="D19" s="284"/>
      <c r="E19" s="285"/>
      <c r="F19" s="280">
        <v>0</v>
      </c>
      <c r="G19" s="280"/>
      <c r="H19" s="280"/>
      <c r="I19" s="128"/>
      <c r="J19" s="130"/>
      <c r="K19" s="132"/>
      <c r="L19" s="131"/>
    </row>
    <row r="20" spans="2:15" s="119" customFormat="1" ht="35.1" customHeight="1" x14ac:dyDescent="0.3">
      <c r="B20" s="133" t="s">
        <v>69</v>
      </c>
      <c r="C20" s="279">
        <v>0</v>
      </c>
      <c r="D20" s="279"/>
      <c r="E20" s="279"/>
      <c r="F20" s="280">
        <v>3965356554.2800064</v>
      </c>
      <c r="G20" s="280"/>
      <c r="H20" s="280"/>
      <c r="I20" s="128"/>
      <c r="J20" s="130"/>
      <c r="L20" s="131"/>
    </row>
    <row r="21" spans="2:15" s="119" customFormat="1" ht="35.4" customHeight="1" x14ac:dyDescent="0.3">
      <c r="B21" s="123" t="s">
        <v>70</v>
      </c>
      <c r="C21" s="281">
        <v>99220154982.430054</v>
      </c>
      <c r="D21" s="281"/>
      <c r="E21" s="281"/>
      <c r="F21" s="281">
        <v>8348221458.7800064</v>
      </c>
      <c r="G21" s="281"/>
      <c r="H21" s="281"/>
      <c r="I21" s="134" t="s">
        <v>300</v>
      </c>
      <c r="J21" s="130"/>
      <c r="L21" s="131"/>
    </row>
    <row r="22" spans="2:15" s="119" customFormat="1" ht="35.1" customHeight="1" x14ac:dyDescent="0.3">
      <c r="B22" s="127"/>
      <c r="C22" s="282"/>
      <c r="D22" s="282"/>
      <c r="E22" s="282"/>
      <c r="F22" s="282"/>
      <c r="G22" s="282"/>
      <c r="H22" s="282"/>
      <c r="I22" s="128">
        <v>107568376441.21005</v>
      </c>
      <c r="J22" s="130"/>
      <c r="K22" s="135"/>
      <c r="M22" s="131"/>
      <c r="N22" s="131"/>
      <c r="O22" s="131"/>
    </row>
    <row r="23" spans="2:15" x14ac:dyDescent="0.3">
      <c r="J23" s="53"/>
    </row>
    <row r="24" spans="2:15" x14ac:dyDescent="0.3">
      <c r="B24" s="277" t="s">
        <v>44</v>
      </c>
      <c r="C24" s="277"/>
      <c r="D24" s="277"/>
      <c r="E24" s="277"/>
      <c r="F24" s="277"/>
      <c r="G24" s="277"/>
      <c r="H24" s="277"/>
      <c r="I24" s="277"/>
      <c r="J24" s="277"/>
      <c r="K24" s="277"/>
    </row>
    <row r="27" spans="2:15" x14ac:dyDescent="0.3">
      <c r="B27" s="67" t="s">
        <v>59</v>
      </c>
    </row>
    <row r="32" spans="2:15" s="71" customFormat="1" x14ac:dyDescent="0.3">
      <c r="B32" s="70" t="s">
        <v>45</v>
      </c>
      <c r="E32" s="70"/>
      <c r="I32" s="70" t="s">
        <v>46</v>
      </c>
    </row>
    <row r="33" spans="2:9" s="28" customFormat="1" x14ac:dyDescent="0.3">
      <c r="B33" s="72" t="s">
        <v>314</v>
      </c>
      <c r="E33" s="72"/>
      <c r="I33" s="72" t="s">
        <v>47</v>
      </c>
    </row>
    <row r="61" spans="4:4" x14ac:dyDescent="0.3">
      <c r="D61" s="24">
        <f>'Variacion del Activo Neto'!G9</f>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70C0"/>
    <pageSetUpPr fitToPage="1"/>
  </sheetPr>
  <dimension ref="B1:O44"/>
  <sheetViews>
    <sheetView showGridLines="0" topLeftCell="A29" zoomScale="80" zoomScaleNormal="80" zoomScaleSheetLayoutView="90" workbookViewId="0">
      <selection activeCell="C47" sqref="C47"/>
    </sheetView>
  </sheetViews>
  <sheetFormatPr baseColWidth="10" defaultColWidth="11.44140625" defaultRowHeight="15.6" x14ac:dyDescent="0.3"/>
  <cols>
    <col min="1" max="1" width="3.33203125" style="24" customWidth="1"/>
    <col min="2" max="2" width="52.5546875" style="67" customWidth="1"/>
    <col min="3" max="3" width="17" style="67" bestFit="1" customWidth="1"/>
    <col min="4" max="4" width="10.44140625" style="67" customWidth="1"/>
    <col min="5" max="5" width="21.109375" style="67" customWidth="1"/>
    <col min="6" max="6" width="20.6640625" style="53" customWidth="1"/>
    <col min="7" max="7" width="5.5546875" style="24" bestFit="1" customWidth="1"/>
    <col min="8" max="8" width="19" style="24" bestFit="1" customWidth="1"/>
    <col min="9" max="9" width="17.44140625" style="24" customWidth="1"/>
    <col min="10" max="10" width="19" style="24" bestFit="1" customWidth="1"/>
    <col min="11" max="16384" width="11.44140625" style="24"/>
  </cols>
  <sheetData>
    <row r="1" spans="2:15" x14ac:dyDescent="0.3">
      <c r="B1" s="24"/>
      <c r="C1" s="24"/>
      <c r="D1" s="28"/>
      <c r="E1" s="24"/>
      <c r="F1" s="24"/>
    </row>
    <row r="2" spans="2:15" x14ac:dyDescent="0.3">
      <c r="B2" s="22"/>
      <c r="C2" s="22"/>
      <c r="D2" s="23"/>
      <c r="E2" s="22"/>
      <c r="F2" s="22"/>
      <c r="G2" s="22"/>
      <c r="H2" s="22"/>
      <c r="I2" s="22"/>
      <c r="J2" s="22"/>
      <c r="K2" s="22"/>
      <c r="L2" s="22"/>
      <c r="M2" s="22"/>
      <c r="N2" s="22"/>
      <c r="O2" s="22"/>
    </row>
    <row r="3" spans="2:15" x14ac:dyDescent="0.3">
      <c r="B3" s="24"/>
      <c r="C3" s="24"/>
      <c r="D3" s="28"/>
      <c r="E3" s="24"/>
      <c r="F3" s="24"/>
    </row>
    <row r="4" spans="2:15" x14ac:dyDescent="0.3">
      <c r="B4" s="24"/>
      <c r="C4" s="24"/>
      <c r="D4" s="28"/>
      <c r="E4" s="24"/>
      <c r="F4" s="24"/>
    </row>
    <row r="5" spans="2:15" x14ac:dyDescent="0.3">
      <c r="B5" s="24"/>
      <c r="C5" s="24"/>
      <c r="D5" s="28"/>
      <c r="E5" s="24"/>
      <c r="F5" s="24"/>
    </row>
    <row r="6" spans="2:15" x14ac:dyDescent="0.3">
      <c r="B6" s="24"/>
      <c r="C6" s="24"/>
      <c r="D6" s="28"/>
      <c r="E6" s="24"/>
      <c r="F6" s="24"/>
    </row>
    <row r="7" spans="2:15" x14ac:dyDescent="0.3">
      <c r="B7" s="25"/>
      <c r="C7" s="25"/>
      <c r="D7" s="26"/>
      <c r="E7" s="25"/>
      <c r="F7" s="25"/>
      <c r="G7" s="25"/>
      <c r="H7" s="25"/>
      <c r="I7" s="25"/>
      <c r="J7" s="25"/>
      <c r="K7" s="25"/>
      <c r="L7" s="25"/>
      <c r="M7" s="25"/>
      <c r="N7" s="25"/>
      <c r="O7" s="25"/>
    </row>
    <row r="8" spans="2:15" x14ac:dyDescent="0.3">
      <c r="B8" s="136"/>
      <c r="F8" s="29" t="s">
        <v>29</v>
      </c>
    </row>
    <row r="9" spans="2:15" x14ac:dyDescent="0.3">
      <c r="B9" s="137" t="s">
        <v>30</v>
      </c>
      <c r="C9" s="137"/>
      <c r="D9" s="137"/>
      <c r="E9" s="137"/>
      <c r="F9" s="137"/>
      <c r="G9" s="137"/>
      <c r="H9" s="76"/>
      <c r="I9" s="76"/>
    </row>
    <row r="10" spans="2:15" x14ac:dyDescent="0.3">
      <c r="B10" s="138" t="s">
        <v>71</v>
      </c>
      <c r="C10" s="138"/>
      <c r="D10" s="138"/>
      <c r="E10" s="138"/>
      <c r="F10" s="138"/>
      <c r="G10" s="139"/>
      <c r="H10" s="139"/>
      <c r="I10" s="139"/>
    </row>
    <row r="11" spans="2:15" x14ac:dyDescent="0.3">
      <c r="B11" s="31" t="s">
        <v>32</v>
      </c>
      <c r="C11" s="31"/>
      <c r="D11" s="31"/>
      <c r="E11" s="31"/>
      <c r="F11" s="31"/>
      <c r="G11" s="31"/>
      <c r="H11" s="31"/>
      <c r="I11" s="31"/>
      <c r="J11" s="31"/>
      <c r="K11" s="31"/>
    </row>
    <row r="12" spans="2:15" x14ac:dyDescent="0.3">
      <c r="B12" s="30" t="s">
        <v>49</v>
      </c>
      <c r="C12" s="31"/>
      <c r="D12" s="31"/>
      <c r="E12" s="31"/>
      <c r="F12" s="31"/>
      <c r="G12" s="31"/>
      <c r="H12" s="31"/>
      <c r="I12" s="31"/>
      <c r="J12" s="31"/>
      <c r="K12" s="31"/>
    </row>
    <row r="13" spans="2:15" x14ac:dyDescent="0.3">
      <c r="B13" s="273" t="s">
        <v>34</v>
      </c>
      <c r="C13" s="273"/>
      <c r="D13" s="273"/>
      <c r="E13" s="273"/>
      <c r="F13" s="273"/>
      <c r="G13" s="67"/>
    </row>
    <row r="14" spans="2:15" x14ac:dyDescent="0.3">
      <c r="B14" s="140"/>
      <c r="C14" s="140"/>
      <c r="D14" s="140"/>
      <c r="E14" s="140"/>
      <c r="F14" s="140"/>
      <c r="G14" s="67"/>
    </row>
    <row r="15" spans="2:15" ht="45" customHeight="1" x14ac:dyDescent="0.3">
      <c r="B15" s="141"/>
      <c r="C15" s="79"/>
      <c r="D15" s="79"/>
      <c r="E15" s="81">
        <v>44834</v>
      </c>
      <c r="F15" s="81">
        <v>44469</v>
      </c>
    </row>
    <row r="16" spans="2:15" x14ac:dyDescent="0.3">
      <c r="B16" s="289"/>
      <c r="C16" s="290"/>
      <c r="D16" s="290"/>
      <c r="E16" s="142"/>
      <c r="F16" s="143"/>
    </row>
    <row r="17" spans="2:9" s="119" customFormat="1" x14ac:dyDescent="0.3">
      <c r="B17" s="144" t="s">
        <v>72</v>
      </c>
      <c r="C17" s="145"/>
      <c r="D17" s="145"/>
      <c r="E17" s="146"/>
      <c r="F17" s="147"/>
    </row>
    <row r="18" spans="2:9" s="119" customFormat="1" x14ac:dyDescent="0.3">
      <c r="B18" s="148"/>
      <c r="C18" s="145"/>
      <c r="D18" s="145"/>
      <c r="E18" s="146"/>
      <c r="F18" s="147"/>
    </row>
    <row r="19" spans="2:9" s="119" customFormat="1" x14ac:dyDescent="0.3">
      <c r="B19" s="291" t="s">
        <v>73</v>
      </c>
      <c r="C19" s="292"/>
      <c r="D19" s="292"/>
      <c r="E19" s="149"/>
      <c r="F19" s="147"/>
    </row>
    <row r="20" spans="2:9" s="119" customFormat="1" x14ac:dyDescent="0.3">
      <c r="B20" s="148" t="s">
        <v>74</v>
      </c>
      <c r="C20" s="150"/>
      <c r="D20" s="150"/>
      <c r="E20" s="149">
        <v>21722010571.490028</v>
      </c>
      <c r="F20" s="149">
        <v>-86830843680.000061</v>
      </c>
      <c r="H20" s="125"/>
      <c r="I20" s="125"/>
    </row>
    <row r="21" spans="2:9" s="119" customFormat="1" x14ac:dyDescent="0.3">
      <c r="B21" s="148" t="s">
        <v>75</v>
      </c>
      <c r="C21" s="145"/>
      <c r="D21" s="150"/>
      <c r="E21" s="149">
        <v>785012577.10000002</v>
      </c>
      <c r="F21" s="147">
        <v>4504075880.5100002</v>
      </c>
      <c r="H21" s="125"/>
      <c r="I21" s="125"/>
    </row>
    <row r="22" spans="2:9" s="119" customFormat="1" x14ac:dyDescent="0.3">
      <c r="B22" s="151" t="s">
        <v>76</v>
      </c>
      <c r="C22" s="150"/>
      <c r="D22" s="150"/>
      <c r="E22" s="149">
        <v>-1579938637.3199999</v>
      </c>
      <c r="F22" s="149">
        <v>-1441443411.54</v>
      </c>
    </row>
    <row r="23" spans="2:9" s="119" customFormat="1" x14ac:dyDescent="0.3">
      <c r="B23" s="151" t="s">
        <v>77</v>
      </c>
      <c r="C23" s="145"/>
      <c r="D23" s="145"/>
      <c r="E23" s="149">
        <v>-19569407</v>
      </c>
      <c r="F23" s="147">
        <v>0</v>
      </c>
      <c r="G23" s="152"/>
      <c r="H23" s="132"/>
      <c r="I23" s="132"/>
    </row>
    <row r="24" spans="2:9" s="119" customFormat="1" x14ac:dyDescent="0.3">
      <c r="B24" s="151"/>
      <c r="C24" s="145"/>
      <c r="D24" s="145"/>
      <c r="E24" s="149"/>
      <c r="F24" s="147"/>
      <c r="G24" s="152"/>
    </row>
    <row r="25" spans="2:9" s="31" customFormat="1" x14ac:dyDescent="0.3">
      <c r="B25" s="291" t="s">
        <v>78</v>
      </c>
      <c r="C25" s="292"/>
      <c r="D25" s="292"/>
      <c r="E25" s="153">
        <v>20907515104.270027</v>
      </c>
      <c r="F25" s="153">
        <v>-83768211211.03006</v>
      </c>
      <c r="G25" s="154"/>
      <c r="H25" s="155"/>
    </row>
    <row r="26" spans="2:9" s="119" customFormat="1" x14ac:dyDescent="0.3">
      <c r="B26" s="148"/>
      <c r="C26" s="145"/>
      <c r="D26" s="150"/>
      <c r="E26" s="149"/>
      <c r="F26" s="147"/>
      <c r="G26" s="152"/>
    </row>
    <row r="27" spans="2:9" s="119" customFormat="1" x14ac:dyDescent="0.3">
      <c r="B27" s="144" t="s">
        <v>79</v>
      </c>
      <c r="C27" s="150"/>
      <c r="D27" s="150"/>
      <c r="E27" s="149"/>
      <c r="F27" s="147"/>
      <c r="G27" s="152"/>
    </row>
    <row r="28" spans="2:9" s="119" customFormat="1" x14ac:dyDescent="0.3">
      <c r="B28" s="156"/>
      <c r="C28" s="150"/>
      <c r="D28" s="150"/>
      <c r="E28" s="149"/>
      <c r="F28" s="147"/>
      <c r="G28" s="152"/>
    </row>
    <row r="29" spans="2:9" s="119" customFormat="1" x14ac:dyDescent="0.3">
      <c r="B29" s="293" t="s">
        <v>68</v>
      </c>
      <c r="C29" s="294"/>
      <c r="D29" s="294"/>
      <c r="E29" s="149">
        <v>-191509537199.60999</v>
      </c>
      <c r="F29" s="149">
        <v>-209397152500.39999</v>
      </c>
      <c r="G29" s="152"/>
      <c r="H29" s="126"/>
    </row>
    <row r="30" spans="2:9" s="119" customFormat="1" x14ac:dyDescent="0.3">
      <c r="B30" s="157" t="s">
        <v>67</v>
      </c>
      <c r="C30" s="158"/>
      <c r="D30" s="145"/>
      <c r="E30" s="149">
        <v>163401648267.79004</v>
      </c>
      <c r="F30" s="149">
        <v>294298679812.48999</v>
      </c>
      <c r="G30" s="152"/>
    </row>
    <row r="31" spans="2:9" s="119" customFormat="1" x14ac:dyDescent="0.3">
      <c r="B31" s="157"/>
      <c r="C31" s="158"/>
      <c r="D31" s="150"/>
      <c r="E31" s="149"/>
      <c r="F31" s="149"/>
      <c r="G31" s="152"/>
    </row>
    <row r="32" spans="2:9" s="119" customFormat="1" x14ac:dyDescent="0.3">
      <c r="B32" s="291" t="s">
        <v>80</v>
      </c>
      <c r="C32" s="292"/>
      <c r="D32" s="292"/>
      <c r="E32" s="153">
        <v>-28107888931.819946</v>
      </c>
      <c r="F32" s="153">
        <v>84901527312.089996</v>
      </c>
      <c r="G32" s="152"/>
    </row>
    <row r="33" spans="2:11" s="119" customFormat="1" x14ac:dyDescent="0.3">
      <c r="B33" s="159" t="s">
        <v>81</v>
      </c>
      <c r="C33" s="160"/>
      <c r="D33" s="160"/>
      <c r="E33" s="153">
        <v>7274639933.4099998</v>
      </c>
      <c r="F33" s="161">
        <v>638902453</v>
      </c>
      <c r="G33" s="152"/>
    </row>
    <row r="34" spans="2:11" s="119" customFormat="1" x14ac:dyDescent="0.3">
      <c r="B34" s="162" t="s">
        <v>82</v>
      </c>
      <c r="C34" s="163"/>
      <c r="D34" s="163"/>
      <c r="E34" s="164">
        <v>74266105.860080719</v>
      </c>
      <c r="F34" s="165">
        <v>1772218554.0599365</v>
      </c>
      <c r="G34" s="166"/>
      <c r="H34" s="167"/>
      <c r="I34" s="167"/>
      <c r="J34" s="168"/>
    </row>
    <row r="35" spans="2:11" s="119" customFormat="1" x14ac:dyDescent="0.3">
      <c r="B35" s="169"/>
      <c r="C35" s="170"/>
      <c r="D35" s="170"/>
      <c r="E35" s="171"/>
      <c r="F35" s="171"/>
      <c r="H35" s="132"/>
      <c r="I35" s="167"/>
      <c r="J35" s="172"/>
      <c r="K35" s="168"/>
    </row>
    <row r="36" spans="2:11" s="119" customFormat="1" x14ac:dyDescent="0.3">
      <c r="B36" s="277" t="s">
        <v>58</v>
      </c>
      <c r="C36" s="277"/>
      <c r="D36" s="277"/>
      <c r="E36" s="277"/>
      <c r="F36" s="277"/>
      <c r="I36" s="172"/>
      <c r="J36" s="172"/>
      <c r="K36" s="168"/>
    </row>
    <row r="37" spans="2:11" x14ac:dyDescent="0.3">
      <c r="E37" s="24"/>
      <c r="F37" s="24"/>
      <c r="I37" s="173"/>
      <c r="J37" s="173"/>
      <c r="K37" s="173"/>
    </row>
    <row r="38" spans="2:11" x14ac:dyDescent="0.3">
      <c r="B38" s="67" t="s">
        <v>83</v>
      </c>
      <c r="C38" s="24"/>
      <c r="D38" s="24"/>
      <c r="E38" s="24"/>
      <c r="F38" s="24"/>
      <c r="G38" s="67"/>
      <c r="I38" s="168"/>
      <c r="J38" s="173"/>
      <c r="K38" s="173"/>
    </row>
    <row r="39" spans="2:11" x14ac:dyDescent="0.3">
      <c r="C39" s="24"/>
      <c r="D39" s="24"/>
      <c r="E39" s="24"/>
      <c r="F39" s="24"/>
      <c r="G39" s="67"/>
      <c r="I39" s="168"/>
      <c r="J39" s="173"/>
      <c r="K39" s="173"/>
    </row>
    <row r="40" spans="2:11" x14ac:dyDescent="0.3">
      <c r="C40" s="24"/>
      <c r="D40" s="24"/>
      <c r="E40" s="24"/>
      <c r="F40" s="24"/>
      <c r="G40" s="67"/>
      <c r="I40" s="168"/>
      <c r="J40" s="173"/>
      <c r="K40" s="173"/>
    </row>
    <row r="41" spans="2:11" x14ac:dyDescent="0.3">
      <c r="C41" s="24"/>
      <c r="D41" s="24"/>
      <c r="E41" s="24"/>
      <c r="F41" s="24"/>
      <c r="G41" s="67"/>
      <c r="I41" s="168"/>
      <c r="J41" s="173"/>
      <c r="K41" s="173"/>
    </row>
    <row r="42" spans="2:11" x14ac:dyDescent="0.3">
      <c r="E42" s="24"/>
      <c r="F42" s="24"/>
      <c r="G42" s="67"/>
      <c r="I42" s="119"/>
    </row>
    <row r="43" spans="2:11" s="71" customFormat="1" x14ac:dyDescent="0.3">
      <c r="B43" s="70" t="s">
        <v>45</v>
      </c>
      <c r="D43" s="70"/>
      <c r="G43" s="70" t="s">
        <v>46</v>
      </c>
    </row>
    <row r="44" spans="2:11" s="28" customFormat="1" x14ac:dyDescent="0.3">
      <c r="B44" s="72" t="s">
        <v>314</v>
      </c>
      <c r="D44" s="72"/>
      <c r="G44" s="72" t="s">
        <v>47</v>
      </c>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0070C0"/>
  </sheetPr>
  <dimension ref="B1:X322"/>
  <sheetViews>
    <sheetView showGridLines="0" topLeftCell="A94" zoomScale="80" zoomScaleNormal="80" zoomScaleSheetLayoutView="101" workbookViewId="0"/>
  </sheetViews>
  <sheetFormatPr baseColWidth="10" defaultColWidth="11.44140625" defaultRowHeight="15.6" x14ac:dyDescent="0.3"/>
  <cols>
    <col min="1" max="1" width="2.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11" width="11.44140625" style="24"/>
    <col min="12" max="12" width="12.5546875" style="24" customWidth="1"/>
    <col min="13" max="13" width="4.44140625" style="24" customWidth="1"/>
    <col min="14" max="16384" width="11.44140625" style="24"/>
  </cols>
  <sheetData>
    <row r="1" spans="2:21" x14ac:dyDescent="0.3">
      <c r="D1" s="28"/>
    </row>
    <row r="2" spans="2:21" x14ac:dyDescent="0.3">
      <c r="B2" s="22"/>
      <c r="C2" s="22"/>
      <c r="D2" s="23"/>
      <c r="E2" s="22"/>
      <c r="F2" s="22"/>
      <c r="G2" s="22"/>
      <c r="H2" s="22"/>
      <c r="I2" s="22"/>
      <c r="J2" s="22"/>
      <c r="K2" s="22"/>
      <c r="L2" s="22"/>
      <c r="M2" s="22"/>
      <c r="N2" s="22"/>
      <c r="O2" s="22"/>
      <c r="P2" s="22"/>
      <c r="Q2" s="22"/>
      <c r="R2" s="22"/>
      <c r="S2" s="22"/>
      <c r="T2" s="22"/>
      <c r="U2" s="22"/>
    </row>
    <row r="3" spans="2:21" x14ac:dyDescent="0.3">
      <c r="D3" s="28"/>
    </row>
    <row r="4" spans="2:21" x14ac:dyDescent="0.3">
      <c r="D4" s="28"/>
    </row>
    <row r="5" spans="2:21" x14ac:dyDescent="0.3">
      <c r="D5" s="28"/>
    </row>
    <row r="6" spans="2:21" x14ac:dyDescent="0.3">
      <c r="D6" s="28"/>
    </row>
    <row r="7" spans="2:21" x14ac:dyDescent="0.3">
      <c r="B7" s="25"/>
      <c r="C7" s="25"/>
      <c r="D7" s="26"/>
      <c r="E7" s="25"/>
      <c r="F7" s="25"/>
      <c r="G7" s="25"/>
      <c r="H7" s="25"/>
      <c r="I7" s="25"/>
      <c r="J7" s="25"/>
      <c r="K7" s="25"/>
      <c r="L7" s="25"/>
      <c r="M7" s="25"/>
      <c r="N7" s="25"/>
      <c r="O7" s="25"/>
      <c r="P7" s="25"/>
      <c r="Q7" s="25"/>
      <c r="R7" s="25"/>
      <c r="S7" s="25"/>
      <c r="T7" s="25"/>
      <c r="U7" s="25"/>
    </row>
    <row r="8" spans="2:21" x14ac:dyDescent="0.3">
      <c r="L8" s="174" t="s">
        <v>29</v>
      </c>
    </row>
    <row r="9" spans="2:21" ht="31.5" customHeight="1" x14ac:dyDescent="0.3">
      <c r="C9" s="310" t="s">
        <v>85</v>
      </c>
      <c r="D9" s="310"/>
      <c r="E9" s="310"/>
      <c r="F9" s="310"/>
      <c r="G9" s="310"/>
      <c r="H9" s="310"/>
      <c r="I9" s="310"/>
      <c r="J9" s="310"/>
      <c r="K9" s="310"/>
      <c r="L9" s="310"/>
    </row>
    <row r="10" spans="2:21" ht="17.399999999999999" customHeight="1" x14ac:dyDescent="0.3">
      <c r="C10" s="311" t="s">
        <v>293</v>
      </c>
      <c r="D10" s="311"/>
      <c r="E10" s="311"/>
      <c r="F10" s="311"/>
      <c r="G10" s="311"/>
      <c r="H10" s="311"/>
      <c r="I10" s="311"/>
      <c r="J10" s="311"/>
      <c r="K10" s="311"/>
      <c r="L10" s="311"/>
    </row>
    <row r="11" spans="2:21" x14ac:dyDescent="0.3">
      <c r="C11" s="175"/>
      <c r="D11" s="175"/>
      <c r="E11" s="175"/>
      <c r="F11" s="175"/>
      <c r="G11" s="175"/>
      <c r="H11" s="175"/>
      <c r="I11" s="175"/>
      <c r="J11" s="175"/>
      <c r="K11" s="175"/>
      <c r="L11" s="175"/>
    </row>
    <row r="12" spans="2:21" x14ac:dyDescent="0.3">
      <c r="C12" s="27" t="s">
        <v>86</v>
      </c>
    </row>
    <row r="13" spans="2:21" x14ac:dyDescent="0.3">
      <c r="C13" s="27"/>
    </row>
    <row r="14" spans="2:21" x14ac:dyDescent="0.3">
      <c r="C14" s="27" t="s">
        <v>87</v>
      </c>
    </row>
    <row r="15" spans="2:21" ht="37.950000000000003" customHeight="1" x14ac:dyDescent="0.3">
      <c r="C15" s="296" t="s">
        <v>88</v>
      </c>
      <c r="D15" s="296"/>
      <c r="E15" s="296"/>
      <c r="F15" s="296"/>
      <c r="G15" s="296"/>
      <c r="H15" s="296"/>
      <c r="I15" s="296"/>
      <c r="J15" s="296"/>
      <c r="K15" s="296"/>
      <c r="L15" s="296"/>
    </row>
    <row r="16" spans="2:21" s="176" customFormat="1" ht="47.4" customHeight="1" x14ac:dyDescent="0.3">
      <c r="C16" s="301" t="s">
        <v>89</v>
      </c>
      <c r="D16" s="301"/>
      <c r="E16" s="301"/>
      <c r="F16" s="301"/>
      <c r="G16" s="301"/>
      <c r="H16" s="301"/>
      <c r="I16" s="301"/>
      <c r="J16" s="301"/>
      <c r="K16" s="301"/>
      <c r="L16" s="301"/>
    </row>
    <row r="17" spans="3:12" s="176" customFormat="1" ht="61.5" customHeight="1" x14ac:dyDescent="0.3">
      <c r="C17" s="301" t="s">
        <v>90</v>
      </c>
      <c r="D17" s="301"/>
      <c r="E17" s="301"/>
      <c r="F17" s="301"/>
      <c r="G17" s="301"/>
      <c r="H17" s="301"/>
      <c r="I17" s="301"/>
      <c r="J17" s="301"/>
      <c r="K17" s="301"/>
      <c r="L17" s="301"/>
    </row>
    <row r="18" spans="3:12" ht="49.2" customHeight="1" x14ac:dyDescent="0.3">
      <c r="C18" s="296" t="s">
        <v>91</v>
      </c>
      <c r="D18" s="296"/>
      <c r="E18" s="296"/>
      <c r="F18" s="296"/>
      <c r="G18" s="296"/>
      <c r="H18" s="296"/>
      <c r="I18" s="296"/>
      <c r="J18" s="296"/>
      <c r="K18" s="296"/>
      <c r="L18" s="296"/>
    </row>
    <row r="19" spans="3:12" s="176" customFormat="1" x14ac:dyDescent="0.3">
      <c r="C19" s="177"/>
      <c r="D19" s="177"/>
      <c r="E19" s="177"/>
      <c r="F19" s="177"/>
      <c r="G19" s="177"/>
      <c r="H19" s="177"/>
      <c r="I19" s="177"/>
      <c r="J19" s="177"/>
      <c r="K19" s="177"/>
      <c r="L19" s="177"/>
    </row>
    <row r="20" spans="3:12" x14ac:dyDescent="0.3">
      <c r="C20" s="27" t="s">
        <v>92</v>
      </c>
    </row>
    <row r="21" spans="3:12" s="176" customFormat="1" x14ac:dyDescent="0.3">
      <c r="C21" s="177"/>
      <c r="D21" s="177"/>
      <c r="E21" s="177"/>
      <c r="F21" s="177"/>
      <c r="G21" s="177"/>
      <c r="H21" s="177"/>
      <c r="I21" s="177"/>
      <c r="J21" s="177"/>
      <c r="K21" s="177"/>
      <c r="L21" s="177"/>
    </row>
    <row r="22" spans="3:12" ht="28.5" customHeight="1" x14ac:dyDescent="0.3">
      <c r="C22" s="300" t="s">
        <v>93</v>
      </c>
      <c r="D22" s="300"/>
      <c r="E22" s="300"/>
      <c r="F22" s="300"/>
      <c r="G22" s="300"/>
      <c r="H22" s="300"/>
      <c r="I22" s="300"/>
      <c r="J22" s="300"/>
      <c r="K22" s="300"/>
      <c r="L22" s="300"/>
    </row>
    <row r="24" spans="3:12" x14ac:dyDescent="0.3">
      <c r="C24" s="27" t="s">
        <v>94</v>
      </c>
    </row>
    <row r="26" spans="3:12" x14ac:dyDescent="0.3">
      <c r="C26" s="27" t="s">
        <v>95</v>
      </c>
    </row>
    <row r="28" spans="3:12" s="176" customFormat="1" ht="31.95" customHeight="1" x14ac:dyDescent="0.3">
      <c r="C28" s="301" t="s">
        <v>96</v>
      </c>
      <c r="D28" s="301"/>
      <c r="E28" s="301"/>
      <c r="F28" s="301"/>
      <c r="G28" s="301"/>
      <c r="H28" s="301"/>
      <c r="I28" s="301"/>
      <c r="J28" s="301"/>
      <c r="K28" s="301"/>
      <c r="L28" s="301"/>
    </row>
    <row r="29" spans="3:12" s="176" customFormat="1" ht="35.25" customHeight="1" x14ac:dyDescent="0.3">
      <c r="C29" s="301" t="s">
        <v>97</v>
      </c>
      <c r="D29" s="301"/>
      <c r="E29" s="301"/>
      <c r="F29" s="301"/>
      <c r="G29" s="301"/>
      <c r="H29" s="301"/>
      <c r="I29" s="301"/>
      <c r="J29" s="301"/>
      <c r="K29" s="301"/>
      <c r="L29" s="301"/>
    </row>
    <row r="30" spans="3:12" s="176" customFormat="1" ht="50.25" customHeight="1" x14ac:dyDescent="0.3">
      <c r="C30" s="301" t="s">
        <v>98</v>
      </c>
      <c r="D30" s="301"/>
      <c r="E30" s="301"/>
      <c r="F30" s="301"/>
      <c r="G30" s="301"/>
      <c r="H30" s="301"/>
      <c r="I30" s="301"/>
      <c r="J30" s="301"/>
      <c r="K30" s="301"/>
      <c r="L30" s="301"/>
    </row>
    <row r="31" spans="3:12" s="176" customFormat="1" ht="18.75" customHeight="1" x14ac:dyDescent="0.3">
      <c r="C31" s="301" t="s">
        <v>99</v>
      </c>
      <c r="D31" s="301"/>
      <c r="E31" s="301"/>
      <c r="F31" s="301"/>
      <c r="G31" s="301"/>
      <c r="H31" s="301"/>
      <c r="I31" s="301"/>
      <c r="J31" s="301"/>
      <c r="K31" s="301"/>
      <c r="L31" s="301"/>
    </row>
    <row r="32" spans="3:12" s="176" customFormat="1" ht="46.5" customHeight="1" x14ac:dyDescent="0.3">
      <c r="C32" s="301" t="s">
        <v>100</v>
      </c>
      <c r="D32" s="301"/>
      <c r="E32" s="301"/>
      <c r="F32" s="301"/>
      <c r="G32" s="301"/>
      <c r="H32" s="301"/>
      <c r="I32" s="301"/>
      <c r="J32" s="301"/>
      <c r="K32" s="301"/>
      <c r="L32" s="301"/>
    </row>
    <row r="33" spans="3:12" s="176" customFormat="1" ht="60.6" customHeight="1" x14ac:dyDescent="0.3">
      <c r="C33" s="301" t="s">
        <v>101</v>
      </c>
      <c r="D33" s="301"/>
      <c r="E33" s="301"/>
      <c r="F33" s="301"/>
      <c r="G33" s="301"/>
      <c r="H33" s="301"/>
      <c r="I33" s="301"/>
      <c r="J33" s="301"/>
      <c r="K33" s="301"/>
      <c r="L33" s="301"/>
    </row>
    <row r="35" spans="3:12" x14ac:dyDescent="0.3">
      <c r="C35" s="27" t="s">
        <v>102</v>
      </c>
    </row>
    <row r="36" spans="3:12" x14ac:dyDescent="0.3">
      <c r="C36" s="27"/>
    </row>
    <row r="37" spans="3:12" x14ac:dyDescent="0.3">
      <c r="C37" s="24" t="s">
        <v>103</v>
      </c>
    </row>
    <row r="39" spans="3:12" ht="28.5" customHeight="1" x14ac:dyDescent="0.3">
      <c r="C39" s="308" t="s">
        <v>104</v>
      </c>
      <c r="D39" s="308"/>
      <c r="E39" s="308"/>
      <c r="F39" s="308"/>
      <c r="G39" s="308"/>
      <c r="H39" s="308"/>
      <c r="I39" s="309" t="s">
        <v>105</v>
      </c>
      <c r="J39" s="309"/>
      <c r="K39" s="309" t="s">
        <v>106</v>
      </c>
      <c r="L39" s="309"/>
    </row>
    <row r="40" spans="3:12" ht="31.5" customHeight="1" x14ac:dyDescent="0.3">
      <c r="C40" s="302" t="s">
        <v>107</v>
      </c>
      <c r="D40" s="302"/>
      <c r="E40" s="302"/>
      <c r="F40" s="302"/>
      <c r="G40" s="302"/>
      <c r="H40" s="302"/>
      <c r="I40" s="303">
        <v>0</v>
      </c>
      <c r="J40" s="304"/>
      <c r="K40" s="304" t="s">
        <v>108</v>
      </c>
      <c r="L40" s="304"/>
    </row>
    <row r="41" spans="3:12" s="119" customFormat="1" ht="24" customHeight="1" x14ac:dyDescent="0.3">
      <c r="C41" s="302" t="s">
        <v>109</v>
      </c>
      <c r="D41" s="302"/>
      <c r="E41" s="302"/>
      <c r="F41" s="302"/>
      <c r="G41" s="302"/>
      <c r="H41" s="302"/>
      <c r="I41" s="303">
        <v>0</v>
      </c>
      <c r="J41" s="304"/>
      <c r="K41" s="304" t="s">
        <v>108</v>
      </c>
      <c r="L41" s="304"/>
    </row>
    <row r="42" spans="3:12" ht="27.75" customHeight="1" x14ac:dyDescent="0.3">
      <c r="C42" s="302" t="s">
        <v>110</v>
      </c>
      <c r="D42" s="302"/>
      <c r="E42" s="302"/>
      <c r="F42" s="302"/>
      <c r="G42" s="302"/>
      <c r="H42" s="302"/>
      <c r="I42" s="303">
        <v>0</v>
      </c>
      <c r="J42" s="304"/>
      <c r="K42" s="304" t="s">
        <v>108</v>
      </c>
      <c r="L42" s="304"/>
    </row>
    <row r="43" spans="3:12" s="119" customFormat="1" ht="35.25" customHeight="1" x14ac:dyDescent="0.3">
      <c r="C43" s="302" t="s">
        <v>111</v>
      </c>
      <c r="D43" s="302"/>
      <c r="E43" s="302"/>
      <c r="F43" s="302"/>
      <c r="G43" s="302"/>
      <c r="H43" s="302"/>
      <c r="I43" s="303">
        <v>0</v>
      </c>
      <c r="J43" s="304"/>
      <c r="K43" s="304" t="s">
        <v>112</v>
      </c>
      <c r="L43" s="304"/>
    </row>
    <row r="44" spans="3:12" s="119" customFormat="1" ht="45.75" customHeight="1" x14ac:dyDescent="0.3">
      <c r="C44" s="302" t="s">
        <v>113</v>
      </c>
      <c r="D44" s="302"/>
      <c r="E44" s="302"/>
      <c r="F44" s="302"/>
      <c r="G44" s="302"/>
      <c r="H44" s="302"/>
      <c r="I44" s="303">
        <v>0</v>
      </c>
      <c r="J44" s="304"/>
      <c r="K44" s="304" t="s">
        <v>112</v>
      </c>
      <c r="L44" s="304"/>
    </row>
    <row r="45" spans="3:12" s="119" customFormat="1" ht="48" customHeight="1" x14ac:dyDescent="0.3">
      <c r="C45" s="302" t="s">
        <v>114</v>
      </c>
      <c r="D45" s="302"/>
      <c r="E45" s="302"/>
      <c r="F45" s="302"/>
      <c r="G45" s="302"/>
      <c r="H45" s="302"/>
      <c r="I45" s="303">
        <v>0</v>
      </c>
      <c r="J45" s="304"/>
      <c r="K45" s="304" t="s">
        <v>115</v>
      </c>
      <c r="L45" s="304"/>
    </row>
    <row r="46" spans="3:12" ht="69" customHeight="1" x14ac:dyDescent="0.3">
      <c r="C46" s="302" t="s">
        <v>116</v>
      </c>
      <c r="D46" s="302"/>
      <c r="E46" s="302"/>
      <c r="F46" s="302"/>
      <c r="G46" s="302"/>
      <c r="H46" s="302"/>
      <c r="I46" s="303">
        <v>0</v>
      </c>
      <c r="J46" s="304"/>
      <c r="K46" s="304" t="s">
        <v>108</v>
      </c>
      <c r="L46" s="304"/>
    </row>
    <row r="47" spans="3:12" s="119" customFormat="1" ht="24" customHeight="1" x14ac:dyDescent="0.3">
      <c r="C47" s="305" t="s">
        <v>117</v>
      </c>
      <c r="D47" s="305"/>
      <c r="E47" s="305"/>
      <c r="F47" s="305"/>
      <c r="G47" s="305"/>
      <c r="H47" s="305"/>
      <c r="I47" s="306">
        <v>0</v>
      </c>
      <c r="J47" s="307"/>
      <c r="K47" s="307" t="s">
        <v>118</v>
      </c>
      <c r="L47" s="307"/>
    </row>
    <row r="48" spans="3:12" s="119" customFormat="1" x14ac:dyDescent="0.3">
      <c r="C48" s="175"/>
      <c r="D48" s="175"/>
      <c r="E48" s="175"/>
      <c r="F48" s="175"/>
      <c r="G48" s="175"/>
      <c r="H48" s="175"/>
      <c r="I48" s="178"/>
      <c r="J48" s="179"/>
      <c r="K48" s="179"/>
      <c r="L48" s="179"/>
    </row>
    <row r="49" spans="3:12" s="176" customFormat="1" ht="66" customHeight="1" x14ac:dyDescent="0.3">
      <c r="C49" s="301" t="s">
        <v>119</v>
      </c>
      <c r="D49" s="301"/>
      <c r="E49" s="301"/>
      <c r="F49" s="301"/>
      <c r="G49" s="301"/>
      <c r="H49" s="301"/>
      <c r="I49" s="301"/>
      <c r="J49" s="301"/>
      <c r="K49" s="301"/>
      <c r="L49" s="301"/>
    </row>
    <row r="50" spans="3:12" s="176" customFormat="1" x14ac:dyDescent="0.3">
      <c r="C50" s="301" t="s">
        <v>120</v>
      </c>
      <c r="D50" s="301"/>
      <c r="E50" s="301"/>
      <c r="F50" s="301"/>
      <c r="G50" s="301"/>
      <c r="H50" s="301"/>
      <c r="I50" s="301"/>
      <c r="J50" s="301"/>
      <c r="K50" s="301"/>
      <c r="L50" s="301"/>
    </row>
    <row r="51" spans="3:12" s="176" customFormat="1" x14ac:dyDescent="0.3">
      <c r="C51" s="177"/>
      <c r="D51" s="177"/>
      <c r="E51" s="177"/>
      <c r="F51" s="177"/>
      <c r="G51" s="177"/>
      <c r="H51" s="177"/>
      <c r="I51" s="177"/>
      <c r="J51" s="177"/>
      <c r="K51" s="177"/>
      <c r="L51" s="177"/>
    </row>
    <row r="52" spans="3:12" s="176" customFormat="1" x14ac:dyDescent="0.3">
      <c r="C52" s="27" t="s">
        <v>121</v>
      </c>
      <c r="D52" s="177"/>
      <c r="E52" s="177"/>
      <c r="F52" s="177"/>
      <c r="G52" s="177"/>
      <c r="H52" s="177"/>
      <c r="I52" s="177"/>
      <c r="J52" s="177"/>
      <c r="K52" s="177"/>
      <c r="L52" s="177"/>
    </row>
    <row r="53" spans="3:12" s="176" customFormat="1" x14ac:dyDescent="0.3">
      <c r="C53" s="177"/>
      <c r="D53" s="177"/>
      <c r="E53" s="177"/>
      <c r="F53" s="177"/>
      <c r="G53" s="177"/>
      <c r="H53" s="177"/>
      <c r="I53" s="177"/>
      <c r="J53" s="177"/>
      <c r="K53" s="177"/>
      <c r="L53" s="177"/>
    </row>
    <row r="54" spans="3:12" s="176" customFormat="1" ht="33.6" customHeight="1" x14ac:dyDescent="0.3">
      <c r="C54" s="301" t="s">
        <v>122</v>
      </c>
      <c r="D54" s="301"/>
      <c r="E54" s="301"/>
      <c r="F54" s="301"/>
      <c r="G54" s="301"/>
      <c r="H54" s="301"/>
      <c r="I54" s="301"/>
      <c r="J54" s="301"/>
      <c r="K54" s="301"/>
      <c r="L54" s="301"/>
    </row>
    <row r="55" spans="3:12" s="176" customFormat="1" x14ac:dyDescent="0.3">
      <c r="C55" s="177"/>
      <c r="D55" s="177"/>
      <c r="E55" s="177"/>
      <c r="F55" s="177"/>
      <c r="G55" s="177"/>
      <c r="H55" s="177"/>
      <c r="I55" s="177"/>
      <c r="J55" s="177"/>
      <c r="K55" s="177"/>
      <c r="L55" s="177"/>
    </row>
    <row r="56" spans="3:12" s="176" customFormat="1" x14ac:dyDescent="0.3">
      <c r="C56" s="27" t="s">
        <v>123</v>
      </c>
      <c r="D56" s="177"/>
      <c r="E56" s="177"/>
      <c r="F56" s="177"/>
      <c r="G56" s="177"/>
      <c r="H56" s="177"/>
      <c r="I56" s="177"/>
      <c r="J56" s="177"/>
      <c r="K56" s="177"/>
      <c r="L56" s="177"/>
    </row>
    <row r="57" spans="3:12" s="176" customFormat="1" x14ac:dyDescent="0.3">
      <c r="C57" s="177"/>
      <c r="D57" s="177"/>
      <c r="E57" s="177"/>
      <c r="F57" s="177"/>
      <c r="G57" s="177"/>
      <c r="H57" s="177"/>
      <c r="I57" s="177"/>
      <c r="J57" s="177"/>
      <c r="K57" s="177"/>
      <c r="L57" s="177"/>
    </row>
    <row r="58" spans="3:12" s="176" customFormat="1" ht="45.75" customHeight="1" x14ac:dyDescent="0.3">
      <c r="C58" s="301" t="s">
        <v>124</v>
      </c>
      <c r="D58" s="301"/>
      <c r="E58" s="301"/>
      <c r="F58" s="301"/>
      <c r="G58" s="301"/>
      <c r="H58" s="301"/>
      <c r="I58" s="301"/>
      <c r="J58" s="301"/>
      <c r="K58" s="301"/>
      <c r="L58" s="301"/>
    </row>
    <row r="59" spans="3:12" s="176" customFormat="1" x14ac:dyDescent="0.3">
      <c r="C59" s="177"/>
      <c r="D59" s="177"/>
      <c r="E59" s="177"/>
      <c r="F59" s="177"/>
      <c r="G59" s="177"/>
      <c r="H59" s="177"/>
      <c r="I59" s="177"/>
      <c r="J59" s="177"/>
      <c r="K59" s="177"/>
      <c r="L59" s="177"/>
    </row>
    <row r="60" spans="3:12" s="176" customFormat="1" x14ac:dyDescent="0.3">
      <c r="C60" s="177"/>
      <c r="D60" s="177"/>
      <c r="E60" s="177"/>
      <c r="F60" s="177"/>
      <c r="G60" s="177"/>
      <c r="H60" s="177"/>
      <c r="I60" s="177"/>
      <c r="J60" s="177"/>
      <c r="K60" s="177"/>
      <c r="L60" s="177"/>
    </row>
    <row r="61" spans="3:12" x14ac:dyDescent="0.3">
      <c r="C61" s="27" t="s">
        <v>125</v>
      </c>
    </row>
    <row r="62" spans="3:12" x14ac:dyDescent="0.3">
      <c r="C62" s="27"/>
    </row>
    <row r="63" spans="3:12" x14ac:dyDescent="0.3">
      <c r="C63" s="27" t="s">
        <v>126</v>
      </c>
    </row>
    <row r="64" spans="3:12" s="176" customFormat="1" ht="96.6" customHeight="1" x14ac:dyDescent="0.3">
      <c r="C64" s="301" t="s">
        <v>127</v>
      </c>
      <c r="D64" s="301"/>
      <c r="E64" s="301"/>
      <c r="F64" s="301"/>
      <c r="G64" s="301"/>
      <c r="H64" s="301"/>
      <c r="I64" s="301"/>
      <c r="J64" s="301"/>
      <c r="K64" s="301"/>
      <c r="L64" s="301"/>
    </row>
    <row r="66" spans="3:24" x14ac:dyDescent="0.3">
      <c r="C66" s="27" t="s">
        <v>128</v>
      </c>
    </row>
    <row r="67" spans="3:24" s="119" customFormat="1" ht="34.200000000000003" customHeight="1" x14ac:dyDescent="0.3">
      <c r="C67" s="296" t="s">
        <v>129</v>
      </c>
      <c r="D67" s="296"/>
      <c r="E67" s="296"/>
      <c r="F67" s="296"/>
      <c r="G67" s="296"/>
      <c r="H67" s="296"/>
      <c r="I67" s="296"/>
      <c r="J67" s="296"/>
      <c r="K67" s="296"/>
      <c r="L67" s="296"/>
    </row>
    <row r="68" spans="3:24" ht="49.2" customHeight="1" x14ac:dyDescent="0.3">
      <c r="C68" s="296" t="s">
        <v>130</v>
      </c>
      <c r="D68" s="296"/>
      <c r="E68" s="296"/>
      <c r="F68" s="296"/>
      <c r="G68" s="296"/>
      <c r="H68" s="296"/>
      <c r="I68" s="296"/>
      <c r="J68" s="296"/>
      <c r="K68" s="296"/>
      <c r="L68" s="296"/>
    </row>
    <row r="69" spans="3:24" ht="35.25" customHeight="1" x14ac:dyDescent="0.3">
      <c r="C69" s="296" t="s">
        <v>131</v>
      </c>
      <c r="D69" s="296"/>
      <c r="E69" s="296"/>
      <c r="F69" s="296"/>
      <c r="G69" s="296"/>
      <c r="H69" s="296"/>
      <c r="I69" s="296"/>
      <c r="J69" s="296"/>
      <c r="K69" s="296"/>
      <c r="L69" s="296"/>
    </row>
    <row r="70" spans="3:24" s="119" customFormat="1" ht="34.5" customHeight="1" x14ac:dyDescent="0.3">
      <c r="C70" s="296" t="s">
        <v>132</v>
      </c>
      <c r="D70" s="296"/>
      <c r="E70" s="296"/>
      <c r="F70" s="296"/>
      <c r="G70" s="296"/>
      <c r="H70" s="296"/>
      <c r="I70" s="296"/>
      <c r="J70" s="296"/>
      <c r="K70" s="296"/>
      <c r="L70" s="296"/>
    </row>
    <row r="71" spans="3:24" s="119" customFormat="1" ht="45" customHeight="1" x14ac:dyDescent="0.3">
      <c r="C71" s="296" t="s">
        <v>133</v>
      </c>
      <c r="D71" s="296"/>
      <c r="E71" s="296"/>
      <c r="F71" s="296"/>
      <c r="G71" s="296"/>
      <c r="H71" s="296"/>
      <c r="I71" s="296"/>
      <c r="J71" s="296"/>
      <c r="K71" s="296"/>
      <c r="L71" s="296"/>
    </row>
    <row r="73" spans="3:24" x14ac:dyDescent="0.3">
      <c r="C73" s="27" t="s">
        <v>134</v>
      </c>
    </row>
    <row r="74" spans="3:24" x14ac:dyDescent="0.3">
      <c r="C74" s="27"/>
    </row>
    <row r="75" spans="3:24" ht="15.6" customHeight="1" x14ac:dyDescent="0.3">
      <c r="C75" s="31" t="s">
        <v>135</v>
      </c>
    </row>
    <row r="76" spans="3:24" ht="63.6" customHeight="1" x14ac:dyDescent="0.3">
      <c r="C76" s="296" t="s">
        <v>136</v>
      </c>
      <c r="D76" s="296"/>
      <c r="E76" s="296"/>
      <c r="F76" s="296"/>
      <c r="G76" s="296"/>
      <c r="H76" s="296"/>
      <c r="I76" s="296"/>
      <c r="J76" s="296"/>
      <c r="K76" s="296"/>
      <c r="L76" s="296"/>
    </row>
    <row r="77" spans="3:24" ht="33.450000000000003" customHeight="1" x14ac:dyDescent="0.3">
      <c r="C77" s="296" t="s">
        <v>306</v>
      </c>
      <c r="D77" s="296"/>
      <c r="E77" s="296"/>
      <c r="F77" s="296"/>
      <c r="G77" s="296"/>
      <c r="H77" s="296"/>
      <c r="I77" s="296"/>
      <c r="J77" s="296"/>
      <c r="K77" s="296"/>
      <c r="L77" s="296"/>
      <c r="O77" s="295"/>
      <c r="P77" s="295"/>
      <c r="Q77" s="295"/>
      <c r="R77" s="295"/>
      <c r="S77" s="295"/>
      <c r="T77" s="295"/>
      <c r="U77" s="295"/>
      <c r="V77" s="295"/>
      <c r="W77" s="295"/>
      <c r="X77" s="295"/>
    </row>
    <row r="78" spans="3:24" x14ac:dyDescent="0.3">
      <c r="C78" s="175"/>
      <c r="D78" s="175"/>
      <c r="E78" s="175"/>
      <c r="F78" s="175"/>
      <c r="G78" s="175"/>
      <c r="H78" s="175"/>
      <c r="I78" s="175"/>
      <c r="J78" s="175"/>
      <c r="K78" s="175"/>
      <c r="L78" s="175"/>
    </row>
    <row r="79" spans="3:24" x14ac:dyDescent="0.3">
      <c r="C79" s="27" t="s">
        <v>137</v>
      </c>
    </row>
    <row r="80" spans="3:24" s="119" customFormat="1" x14ac:dyDescent="0.3">
      <c r="C80" s="296" t="s">
        <v>294</v>
      </c>
      <c r="D80" s="296"/>
      <c r="E80" s="296"/>
      <c r="F80" s="296"/>
      <c r="G80" s="296"/>
      <c r="H80" s="296"/>
      <c r="I80" s="296"/>
      <c r="J80" s="296"/>
      <c r="K80" s="296"/>
      <c r="L80" s="296"/>
    </row>
    <row r="81" spans="3:12" x14ac:dyDescent="0.3">
      <c r="C81" s="175"/>
      <c r="D81" s="175"/>
      <c r="E81" s="175"/>
      <c r="F81" s="175"/>
      <c r="G81" s="175"/>
      <c r="H81" s="175"/>
      <c r="I81" s="175"/>
      <c r="J81" s="175"/>
      <c r="K81" s="175"/>
      <c r="L81" s="175"/>
    </row>
    <row r="82" spans="3:12" x14ac:dyDescent="0.3">
      <c r="C82" s="31" t="s">
        <v>138</v>
      </c>
      <c r="D82" s="175"/>
      <c r="E82" s="175"/>
      <c r="F82" s="175"/>
      <c r="G82" s="175"/>
      <c r="H82" s="175"/>
      <c r="I82" s="175"/>
      <c r="J82" s="175"/>
      <c r="K82" s="175"/>
      <c r="L82" s="175"/>
    </row>
    <row r="83" spans="3:12" s="66" customFormat="1" ht="63" customHeight="1" x14ac:dyDescent="0.3">
      <c r="C83" s="295" t="s">
        <v>139</v>
      </c>
      <c r="D83" s="295"/>
      <c r="E83" s="295"/>
      <c r="F83" s="295"/>
      <c r="G83" s="295"/>
      <c r="H83" s="295"/>
      <c r="I83" s="295"/>
      <c r="J83" s="295"/>
      <c r="K83" s="295"/>
      <c r="L83" s="295"/>
    </row>
    <row r="84" spans="3:12" s="66" customFormat="1" ht="33.75" customHeight="1" x14ac:dyDescent="0.3">
      <c r="C84" s="295" t="s">
        <v>140</v>
      </c>
      <c r="D84" s="295"/>
      <c r="E84" s="295"/>
      <c r="F84" s="295"/>
      <c r="G84" s="295"/>
      <c r="H84" s="295"/>
      <c r="I84" s="295"/>
      <c r="J84" s="295"/>
      <c r="K84" s="295"/>
      <c r="L84" s="295"/>
    </row>
    <row r="85" spans="3:12" x14ac:dyDescent="0.3">
      <c r="C85" s="175"/>
      <c r="D85" s="175"/>
      <c r="E85" s="175"/>
      <c r="F85" s="175"/>
      <c r="G85" s="175"/>
      <c r="H85" s="175"/>
      <c r="I85" s="175"/>
      <c r="J85" s="175"/>
      <c r="K85" s="175"/>
      <c r="L85" s="175"/>
    </row>
    <row r="86" spans="3:12" x14ac:dyDescent="0.3">
      <c r="C86" s="31" t="s">
        <v>141</v>
      </c>
      <c r="D86" s="175"/>
      <c r="E86" s="175"/>
      <c r="F86" s="175"/>
      <c r="G86" s="175"/>
      <c r="H86" s="175"/>
      <c r="I86" s="175"/>
      <c r="J86" s="175"/>
      <c r="K86" s="175"/>
      <c r="L86" s="175"/>
    </row>
    <row r="87" spans="3:12" ht="29.25" customHeight="1" x14ac:dyDescent="0.3">
      <c r="C87" s="296" t="s">
        <v>142</v>
      </c>
      <c r="D87" s="296"/>
      <c r="E87" s="296"/>
      <c r="F87" s="296"/>
      <c r="G87" s="296"/>
      <c r="H87" s="296"/>
      <c r="I87" s="296"/>
      <c r="J87" s="296"/>
      <c r="K87" s="296"/>
      <c r="L87" s="296"/>
    </row>
    <row r="88" spans="3:12" ht="29.25" customHeight="1" x14ac:dyDescent="0.3">
      <c r="C88" s="299" t="s">
        <v>143</v>
      </c>
      <c r="D88" s="296"/>
      <c r="E88" s="296"/>
      <c r="F88" s="296"/>
      <c r="G88" s="296"/>
      <c r="H88" s="296"/>
      <c r="I88" s="296"/>
      <c r="J88" s="296"/>
      <c r="K88" s="296"/>
      <c r="L88" s="296"/>
    </row>
    <row r="89" spans="3:12" x14ac:dyDescent="0.3">
      <c r="C89" s="175"/>
      <c r="D89" s="175"/>
      <c r="E89" s="175"/>
      <c r="F89" s="175"/>
      <c r="G89" s="175"/>
      <c r="H89" s="175"/>
      <c r="I89" s="175"/>
      <c r="J89" s="175"/>
      <c r="K89" s="175"/>
      <c r="L89" s="175"/>
    </row>
    <row r="90" spans="3:12" x14ac:dyDescent="0.3">
      <c r="C90" s="27" t="s">
        <v>144</v>
      </c>
    </row>
    <row r="91" spans="3:12" s="120" customFormat="1" ht="30" customHeight="1" x14ac:dyDescent="0.3">
      <c r="C91" s="300" t="s">
        <v>295</v>
      </c>
      <c r="D91" s="300"/>
      <c r="E91" s="300"/>
      <c r="F91" s="300"/>
      <c r="G91" s="300"/>
      <c r="H91" s="300"/>
      <c r="I91" s="300"/>
      <c r="J91" s="300"/>
      <c r="K91" s="300"/>
      <c r="L91" s="300"/>
    </row>
    <row r="92" spans="3:12" s="120" customFormat="1" x14ac:dyDescent="0.3">
      <c r="C92" s="180"/>
      <c r="D92" s="180"/>
      <c r="E92" s="180"/>
      <c r="F92" s="180"/>
      <c r="G92" s="180"/>
      <c r="H92" s="180"/>
      <c r="I92" s="180"/>
      <c r="J92" s="180"/>
      <c r="K92" s="180"/>
      <c r="L92" s="180"/>
    </row>
    <row r="93" spans="3:12" s="120" customFormat="1" x14ac:dyDescent="0.3">
      <c r="C93" s="181" t="s">
        <v>145</v>
      </c>
      <c r="D93" s="180"/>
      <c r="E93" s="180"/>
      <c r="F93" s="180"/>
      <c r="G93" s="180"/>
      <c r="H93" s="180"/>
      <c r="I93" s="180"/>
      <c r="J93" s="180"/>
      <c r="K93" s="180"/>
      <c r="L93" s="180"/>
    </row>
    <row r="94" spans="3:12" s="120" customFormat="1" ht="35.25" customHeight="1" x14ac:dyDescent="0.3">
      <c r="C94" s="300" t="s">
        <v>146</v>
      </c>
      <c r="D94" s="300"/>
      <c r="E94" s="300"/>
      <c r="F94" s="300"/>
      <c r="G94" s="300"/>
      <c r="H94" s="300"/>
      <c r="I94" s="300"/>
      <c r="J94" s="300"/>
      <c r="K94" s="300"/>
      <c r="L94" s="300"/>
    </row>
    <row r="95" spans="3:12" s="120" customFormat="1" x14ac:dyDescent="0.3">
      <c r="C95" s="180"/>
      <c r="D95" s="180"/>
      <c r="E95" s="180"/>
      <c r="F95" s="180"/>
      <c r="G95" s="180"/>
      <c r="H95" s="180"/>
      <c r="I95" s="180"/>
      <c r="J95" s="180"/>
      <c r="K95" s="180"/>
      <c r="L95" s="180"/>
    </row>
    <row r="96" spans="3:12" s="120" customFormat="1" x14ac:dyDescent="0.3">
      <c r="C96" s="181" t="s">
        <v>147</v>
      </c>
      <c r="D96" s="180"/>
      <c r="E96" s="180"/>
      <c r="F96" s="180"/>
      <c r="G96" s="180"/>
      <c r="H96" s="180"/>
      <c r="I96" s="180"/>
      <c r="J96" s="180"/>
      <c r="K96" s="180"/>
      <c r="L96" s="180"/>
    </row>
    <row r="97" spans="3:12" s="120" customFormat="1" ht="49.5" customHeight="1" x14ac:dyDescent="0.3">
      <c r="C97" s="300" t="s">
        <v>148</v>
      </c>
      <c r="D97" s="300"/>
      <c r="E97" s="300"/>
      <c r="F97" s="300"/>
      <c r="G97" s="300"/>
      <c r="H97" s="300"/>
      <c r="I97" s="300"/>
      <c r="J97" s="300"/>
      <c r="K97" s="300"/>
      <c r="L97" s="300"/>
    </row>
    <row r="105" spans="3:12" x14ac:dyDescent="0.3">
      <c r="C105" s="70"/>
      <c r="F105" s="69"/>
      <c r="G105" s="297"/>
      <c r="H105" s="297"/>
      <c r="I105" s="297"/>
      <c r="J105" s="27"/>
      <c r="L105" s="71"/>
    </row>
    <row r="106" spans="3:12" x14ac:dyDescent="0.3">
      <c r="C106" s="72"/>
      <c r="F106" s="73"/>
      <c r="G106" s="298"/>
      <c r="H106" s="298"/>
      <c r="I106" s="298"/>
      <c r="J106" s="73"/>
      <c r="L106" s="72"/>
    </row>
    <row r="322" spans="4:4" x14ac:dyDescent="0.3">
      <c r="D322" s="24">
        <v>0</v>
      </c>
    </row>
  </sheetData>
  <mergeCells count="63">
    <mergeCell ref="C32:L32"/>
    <mergeCell ref="C9:L9"/>
    <mergeCell ref="C10:L10"/>
    <mergeCell ref="C15:L15"/>
    <mergeCell ref="C16:L16"/>
    <mergeCell ref="C17:L17"/>
    <mergeCell ref="C18:L18"/>
    <mergeCell ref="C22:L22"/>
    <mergeCell ref="C28:L28"/>
    <mergeCell ref="C29:L29"/>
    <mergeCell ref="C30:L30"/>
    <mergeCell ref="C31:L31"/>
    <mergeCell ref="C33:L33"/>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0:L70"/>
    <mergeCell ref="C71:L71"/>
    <mergeCell ref="C76:L76"/>
    <mergeCell ref="C77:L77"/>
    <mergeCell ref="C54:L54"/>
    <mergeCell ref="C58:L58"/>
    <mergeCell ref="C64:L64"/>
    <mergeCell ref="C67:L67"/>
    <mergeCell ref="C68:L68"/>
    <mergeCell ref="C69:L69"/>
    <mergeCell ref="O77:X77"/>
    <mergeCell ref="C80:L80"/>
    <mergeCell ref="G105:I105"/>
    <mergeCell ref="G106:I106"/>
    <mergeCell ref="C84:L84"/>
    <mergeCell ref="C87:L87"/>
    <mergeCell ref="C88:L88"/>
    <mergeCell ref="C91:L91"/>
    <mergeCell ref="C94:L94"/>
    <mergeCell ref="C97:L97"/>
    <mergeCell ref="C83:L83"/>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0070C0"/>
    <pageSetUpPr fitToPage="1"/>
  </sheetPr>
  <dimension ref="A1:S498"/>
  <sheetViews>
    <sheetView showGridLines="0" topLeftCell="A468" zoomScale="70" zoomScaleNormal="70" zoomScaleSheetLayoutView="100" workbookViewId="0">
      <selection activeCell="I26" sqref="I26"/>
    </sheetView>
  </sheetViews>
  <sheetFormatPr baseColWidth="10" defaultColWidth="9.33203125" defaultRowHeight="15.6" x14ac:dyDescent="0.3"/>
  <cols>
    <col min="1" max="1" width="4.33203125" style="183" customWidth="1"/>
    <col min="2" max="2" width="42.6640625" style="183" customWidth="1"/>
    <col min="3" max="3" width="17.88671875" style="183" customWidth="1"/>
    <col min="4" max="4" width="23.6640625" style="183" customWidth="1"/>
    <col min="5" max="5" width="19.44140625" style="183" customWidth="1"/>
    <col min="6" max="6" width="20" style="185" bestFit="1" customWidth="1"/>
    <col min="7" max="7" width="18" style="183" bestFit="1" customWidth="1"/>
    <col min="8" max="8" width="12.44140625" style="183" customWidth="1"/>
    <col min="9" max="9" width="16.44140625" style="183" bestFit="1" customWidth="1"/>
    <col min="10" max="10" width="16.33203125" style="186" bestFit="1" customWidth="1"/>
    <col min="11" max="11" width="17.21875" style="183" bestFit="1" customWidth="1"/>
    <col min="12" max="12" width="17.44140625" style="183" customWidth="1"/>
    <col min="13" max="13" width="17.6640625" style="183" customWidth="1"/>
    <col min="14" max="14" width="8.44140625" style="183" customWidth="1"/>
    <col min="15" max="15" width="18.6640625" style="183" customWidth="1"/>
    <col min="16" max="16" width="16.88671875" style="183" customWidth="1"/>
    <col min="17" max="17" width="16.5546875" style="183" customWidth="1"/>
    <col min="18" max="18" width="14.77734375" style="183" bestFit="1" customWidth="1"/>
    <col min="19" max="16384" width="9.33203125" style="183"/>
  </cols>
  <sheetData>
    <row r="1" spans="1:15" s="24" customFormat="1" x14ac:dyDescent="0.3">
      <c r="E1" s="28"/>
    </row>
    <row r="2" spans="1:15" s="24" customFormat="1" x14ac:dyDescent="0.3">
      <c r="B2" s="22"/>
      <c r="C2" s="22"/>
      <c r="D2" s="22"/>
      <c r="E2" s="23"/>
      <c r="F2" s="22"/>
      <c r="G2" s="22"/>
      <c r="H2" s="22"/>
      <c r="I2" s="22"/>
      <c r="J2" s="22"/>
      <c r="K2" s="22"/>
      <c r="L2" s="22"/>
      <c r="M2" s="22"/>
      <c r="N2" s="22"/>
      <c r="O2" s="22"/>
    </row>
    <row r="3" spans="1:15" s="24" customFormat="1" x14ac:dyDescent="0.3">
      <c r="E3" s="28"/>
    </row>
    <row r="4" spans="1:15" s="24" customFormat="1" x14ac:dyDescent="0.3">
      <c r="E4" s="28"/>
    </row>
    <row r="5" spans="1:15" s="24" customFormat="1" x14ac:dyDescent="0.3">
      <c r="E5" s="28"/>
    </row>
    <row r="6" spans="1:15" s="24" customFormat="1" x14ac:dyDescent="0.3">
      <c r="E6" s="28"/>
    </row>
    <row r="7" spans="1:15" s="24" customFormat="1" x14ac:dyDescent="0.3">
      <c r="B7" s="25"/>
      <c r="C7" s="25"/>
      <c r="D7" s="25"/>
      <c r="E7" s="26"/>
      <c r="F7" s="25"/>
      <c r="G7" s="25"/>
      <c r="H7" s="25"/>
      <c r="I7" s="25"/>
      <c r="J7" s="25"/>
      <c r="K7" s="25"/>
      <c r="L7" s="25"/>
      <c r="M7" s="25"/>
      <c r="N7" s="25"/>
      <c r="O7" s="25"/>
    </row>
    <row r="8" spans="1:15" x14ac:dyDescent="0.3">
      <c r="A8" s="182"/>
      <c r="E8" s="184"/>
      <c r="G8" s="29" t="s">
        <v>29</v>
      </c>
    </row>
    <row r="9" spans="1:15" x14ac:dyDescent="0.3">
      <c r="A9" s="182"/>
      <c r="B9" s="187" t="s">
        <v>134</v>
      </c>
      <c r="C9" s="187"/>
      <c r="E9" s="184"/>
    </row>
    <row r="10" spans="1:15" x14ac:dyDescent="0.3">
      <c r="A10" s="182"/>
      <c r="B10" s="188" t="s">
        <v>149</v>
      </c>
      <c r="C10" s="188"/>
      <c r="E10" s="184"/>
    </row>
    <row r="11" spans="1:15" x14ac:dyDescent="0.3">
      <c r="A11" s="182"/>
      <c r="B11" s="188"/>
      <c r="C11" s="188"/>
      <c r="E11" s="184"/>
    </row>
    <row r="12" spans="1:15" x14ac:dyDescent="0.3">
      <c r="A12" s="182"/>
      <c r="B12" s="187" t="s">
        <v>308</v>
      </c>
      <c r="C12" s="187"/>
    </row>
    <row r="13" spans="1:15" x14ac:dyDescent="0.3">
      <c r="A13" s="182"/>
      <c r="E13" s="184"/>
    </row>
    <row r="14" spans="1:15" ht="43.5" customHeight="1" x14ac:dyDescent="0.3">
      <c r="A14" s="182"/>
      <c r="B14" s="319" t="s">
        <v>150</v>
      </c>
      <c r="C14" s="320"/>
      <c r="D14" s="189">
        <v>44834</v>
      </c>
      <c r="E14" s="189">
        <v>44469</v>
      </c>
      <c r="F14" s="183"/>
      <c r="I14" s="186"/>
      <c r="J14" s="183"/>
    </row>
    <row r="15" spans="1:15" x14ac:dyDescent="0.3">
      <c r="A15" s="182"/>
      <c r="B15" s="190" t="s">
        <v>151</v>
      </c>
      <c r="C15" s="191"/>
      <c r="D15" s="192">
        <v>1667221230.74</v>
      </c>
      <c r="E15" s="192">
        <v>1625480471.71</v>
      </c>
      <c r="F15" s="183"/>
      <c r="I15" s="186"/>
      <c r="J15" s="183"/>
    </row>
    <row r="16" spans="1:15" x14ac:dyDescent="0.3">
      <c r="A16" s="182"/>
      <c r="B16" s="190" t="s">
        <v>152</v>
      </c>
      <c r="C16" s="191"/>
      <c r="D16" s="192">
        <v>19568205</v>
      </c>
      <c r="E16" s="192">
        <v>0</v>
      </c>
      <c r="F16" s="183"/>
      <c r="I16" s="186"/>
      <c r="J16" s="183"/>
    </row>
    <row r="17" spans="1:10" x14ac:dyDescent="0.3">
      <c r="A17" s="182"/>
      <c r="B17" s="193" t="s">
        <v>153</v>
      </c>
      <c r="C17" s="194"/>
      <c r="D17" s="195">
        <v>1686789435.74</v>
      </c>
      <c r="E17" s="195">
        <v>1625480471.71</v>
      </c>
      <c r="F17" s="196"/>
      <c r="I17" s="186"/>
      <c r="J17" s="183"/>
    </row>
    <row r="18" spans="1:10" x14ac:dyDescent="0.3">
      <c r="A18" s="182"/>
      <c r="E18" s="184"/>
    </row>
    <row r="19" spans="1:10" ht="53.4" customHeight="1" x14ac:dyDescent="0.3">
      <c r="A19" s="182"/>
      <c r="B19" s="321" t="s">
        <v>154</v>
      </c>
      <c r="C19" s="321"/>
      <c r="D19" s="321"/>
      <c r="E19" s="321"/>
      <c r="F19" s="321"/>
      <c r="G19" s="321"/>
      <c r="H19" s="321"/>
      <c r="I19" s="321"/>
    </row>
    <row r="20" spans="1:10" x14ac:dyDescent="0.3">
      <c r="A20" s="182"/>
      <c r="E20" s="184"/>
    </row>
    <row r="21" spans="1:10" x14ac:dyDescent="0.3">
      <c r="A21" s="182"/>
      <c r="B21" s="187" t="s">
        <v>309</v>
      </c>
      <c r="C21" s="187"/>
    </row>
    <row r="22" spans="1:10" x14ac:dyDescent="0.3">
      <c r="A22" s="182"/>
      <c r="B22" s="183" t="s">
        <v>307</v>
      </c>
    </row>
    <row r="23" spans="1:10" x14ac:dyDescent="0.3">
      <c r="A23" s="182"/>
      <c r="E23" s="184"/>
    </row>
    <row r="24" spans="1:10" ht="46.95" customHeight="1" x14ac:dyDescent="0.3">
      <c r="A24" s="182"/>
      <c r="B24" s="319" t="s">
        <v>155</v>
      </c>
      <c r="C24" s="320"/>
      <c r="D24" s="189" t="s">
        <v>156</v>
      </c>
      <c r="E24" s="189" t="s">
        <v>157</v>
      </c>
      <c r="F24" s="189" t="s">
        <v>158</v>
      </c>
    </row>
    <row r="25" spans="1:10" s="187" customFormat="1" x14ac:dyDescent="0.3">
      <c r="A25" s="197"/>
      <c r="B25" s="198" t="s">
        <v>159</v>
      </c>
      <c r="C25" s="199"/>
      <c r="D25" s="200"/>
      <c r="E25" s="200"/>
      <c r="F25" s="201"/>
      <c r="J25" s="202"/>
    </row>
    <row r="26" spans="1:10" x14ac:dyDescent="0.3">
      <c r="A26" s="182"/>
      <c r="B26" s="190" t="s">
        <v>160</v>
      </c>
      <c r="C26" s="191"/>
      <c r="D26" s="203">
        <v>1058231.0254230001</v>
      </c>
      <c r="E26" s="204">
        <v>127982691766.49001</v>
      </c>
      <c r="F26" s="205">
        <v>203</v>
      </c>
    </row>
    <row r="27" spans="1:10" x14ac:dyDescent="0.3">
      <c r="A27" s="182"/>
      <c r="B27" s="190" t="s">
        <v>161</v>
      </c>
      <c r="C27" s="191"/>
      <c r="D27" s="203">
        <v>1061820.5710209999</v>
      </c>
      <c r="E27" s="204">
        <v>120757515990.21001</v>
      </c>
      <c r="F27" s="205">
        <v>212</v>
      </c>
    </row>
    <row r="28" spans="1:10" x14ac:dyDescent="0.3">
      <c r="A28" s="182"/>
      <c r="B28" s="190" t="s">
        <v>162</v>
      </c>
      <c r="C28" s="191"/>
      <c r="D28" s="203">
        <v>1065814.6039410001</v>
      </c>
      <c r="E28" s="204">
        <v>109757695807.91</v>
      </c>
      <c r="F28" s="205">
        <v>227</v>
      </c>
    </row>
    <row r="29" spans="1:10" s="187" customFormat="1" x14ac:dyDescent="0.3">
      <c r="A29" s="197"/>
      <c r="B29" s="198" t="s">
        <v>163</v>
      </c>
      <c r="C29" s="199"/>
      <c r="D29" s="206"/>
      <c r="E29" s="207"/>
      <c r="F29" s="208"/>
      <c r="J29" s="202"/>
    </row>
    <row r="30" spans="1:10" x14ac:dyDescent="0.3">
      <c r="A30" s="182"/>
      <c r="B30" s="190" t="s">
        <v>164</v>
      </c>
      <c r="C30" s="191"/>
      <c r="D30" s="209">
        <v>1069576.6554640001</v>
      </c>
      <c r="E30" s="204">
        <v>114981511932.23</v>
      </c>
      <c r="F30" s="205">
        <v>234</v>
      </c>
    </row>
    <row r="31" spans="1:10" x14ac:dyDescent="0.3">
      <c r="A31" s="182"/>
      <c r="B31" s="190" t="s">
        <v>165</v>
      </c>
      <c r="C31" s="191"/>
      <c r="D31" s="209">
        <v>1074258.3899139999</v>
      </c>
      <c r="E31" s="204">
        <v>105493862451.19</v>
      </c>
      <c r="F31" s="205">
        <v>248</v>
      </c>
    </row>
    <row r="32" spans="1:10" x14ac:dyDescent="0.3">
      <c r="A32" s="182"/>
      <c r="B32" s="190" t="s">
        <v>166</v>
      </c>
      <c r="C32" s="191"/>
      <c r="D32" s="209">
        <v>1078753.2935530001</v>
      </c>
      <c r="E32" s="204">
        <v>93724896329.229996</v>
      </c>
      <c r="F32" s="205">
        <v>266</v>
      </c>
    </row>
    <row r="33" spans="1:10" s="187" customFormat="1" x14ac:dyDescent="0.3">
      <c r="A33" s="197"/>
      <c r="B33" s="198" t="s">
        <v>167</v>
      </c>
      <c r="C33" s="199"/>
      <c r="D33" s="206"/>
      <c r="E33" s="200"/>
      <c r="F33" s="201"/>
      <c r="J33" s="202"/>
    </row>
    <row r="34" spans="1:10" x14ac:dyDescent="0.3">
      <c r="A34" s="182"/>
      <c r="B34" s="190" t="s">
        <v>168</v>
      </c>
      <c r="C34" s="191"/>
      <c r="D34" s="209">
        <v>1082999.441538</v>
      </c>
      <c r="E34" s="204">
        <v>101153379345.34</v>
      </c>
      <c r="F34" s="268">
        <v>278</v>
      </c>
    </row>
    <row r="35" spans="1:10" x14ac:dyDescent="0.3">
      <c r="A35" s="182"/>
      <c r="B35" s="190" t="s">
        <v>169</v>
      </c>
      <c r="C35" s="191"/>
      <c r="D35" s="209">
        <v>1087923.5273770001</v>
      </c>
      <c r="E35" s="204">
        <v>110953005814.89</v>
      </c>
      <c r="F35" s="268">
        <v>312</v>
      </c>
    </row>
    <row r="36" spans="1:10" x14ac:dyDescent="0.3">
      <c r="A36" s="182"/>
      <c r="B36" s="190" t="s">
        <v>170</v>
      </c>
      <c r="C36" s="191"/>
      <c r="D36" s="209">
        <v>1092471.922431</v>
      </c>
      <c r="E36" s="204">
        <v>107568376441.21001</v>
      </c>
      <c r="F36" s="268">
        <v>332</v>
      </c>
      <c r="G36" s="210"/>
    </row>
    <row r="37" spans="1:10" s="187" customFormat="1" x14ac:dyDescent="0.3">
      <c r="A37" s="197"/>
      <c r="B37" s="198" t="s">
        <v>171</v>
      </c>
      <c r="C37" s="199"/>
      <c r="D37" s="200"/>
      <c r="E37" s="200"/>
      <c r="F37" s="201"/>
      <c r="J37" s="202"/>
    </row>
    <row r="38" spans="1:10" x14ac:dyDescent="0.3">
      <c r="A38" s="182"/>
      <c r="B38" s="190" t="s">
        <v>172</v>
      </c>
      <c r="C38" s="191"/>
      <c r="D38" s="209">
        <v>0</v>
      </c>
      <c r="E38" s="204">
        <v>0</v>
      </c>
      <c r="F38" s="205">
        <v>0</v>
      </c>
      <c r="G38" s="210"/>
    </row>
    <row r="39" spans="1:10" x14ac:dyDescent="0.3">
      <c r="A39" s="182"/>
      <c r="B39" s="190" t="s">
        <v>173</v>
      </c>
      <c r="C39" s="191"/>
      <c r="D39" s="209">
        <v>0</v>
      </c>
      <c r="E39" s="204">
        <v>0</v>
      </c>
      <c r="F39" s="205">
        <v>0</v>
      </c>
    </row>
    <row r="40" spans="1:10" x14ac:dyDescent="0.3">
      <c r="A40" s="182"/>
      <c r="B40" s="190" t="s">
        <v>174</v>
      </c>
      <c r="C40" s="191"/>
      <c r="D40" s="209">
        <v>0</v>
      </c>
      <c r="E40" s="204">
        <v>0</v>
      </c>
      <c r="F40" s="205">
        <v>0</v>
      </c>
      <c r="H40" s="210"/>
      <c r="I40" s="210"/>
    </row>
    <row r="41" spans="1:10" x14ac:dyDescent="0.3">
      <c r="A41" s="182"/>
      <c r="E41" s="184"/>
    </row>
    <row r="42" spans="1:10" x14ac:dyDescent="0.3">
      <c r="A42" s="182"/>
      <c r="E42" s="184"/>
    </row>
    <row r="43" spans="1:10" x14ac:dyDescent="0.3">
      <c r="A43" s="182"/>
      <c r="B43" s="187" t="s">
        <v>310</v>
      </c>
      <c r="C43" s="187"/>
      <c r="E43" s="184"/>
    </row>
    <row r="44" spans="1:10" ht="49.2" customHeight="1" x14ac:dyDescent="0.3">
      <c r="A44" s="182"/>
      <c r="B44" s="321" t="s">
        <v>175</v>
      </c>
      <c r="C44" s="321"/>
      <c r="D44" s="321"/>
      <c r="E44" s="321"/>
      <c r="F44" s="321"/>
      <c r="G44" s="321"/>
      <c r="H44" s="321"/>
      <c r="I44" s="321"/>
      <c r="J44" s="321"/>
    </row>
    <row r="45" spans="1:10" x14ac:dyDescent="0.3">
      <c r="A45" s="182"/>
      <c r="E45" s="184"/>
    </row>
    <row r="46" spans="1:10" x14ac:dyDescent="0.3">
      <c r="A46" s="182"/>
      <c r="E46" s="184"/>
    </row>
    <row r="47" spans="1:10" x14ac:dyDescent="0.3">
      <c r="A47" s="182"/>
      <c r="B47" s="187" t="s">
        <v>176</v>
      </c>
      <c r="C47" s="187"/>
      <c r="E47" s="184"/>
    </row>
    <row r="48" spans="1:10" x14ac:dyDescent="0.3">
      <c r="A48" s="182"/>
      <c r="B48" s="187"/>
      <c r="C48" s="187"/>
      <c r="E48" s="184"/>
    </row>
    <row r="49" spans="1:19" x14ac:dyDescent="0.3">
      <c r="A49" s="182"/>
      <c r="B49" s="187" t="s">
        <v>177</v>
      </c>
      <c r="C49" s="187"/>
    </row>
    <row r="50" spans="1:19" x14ac:dyDescent="0.3">
      <c r="A50" s="182"/>
      <c r="B50" s="183" t="s">
        <v>178</v>
      </c>
    </row>
    <row r="51" spans="1:19" x14ac:dyDescent="0.3">
      <c r="A51" s="182"/>
      <c r="B51" s="187"/>
      <c r="C51" s="187"/>
    </row>
    <row r="52" spans="1:19" x14ac:dyDescent="0.3">
      <c r="A52" s="182"/>
      <c r="B52" s="319" t="s">
        <v>15</v>
      </c>
      <c r="C52" s="320"/>
      <c r="D52" s="189">
        <v>44834</v>
      </c>
      <c r="E52" s="189">
        <v>44561</v>
      </c>
      <c r="F52" s="183"/>
      <c r="I52" s="186"/>
      <c r="J52" s="183"/>
    </row>
    <row r="53" spans="1:19" x14ac:dyDescent="0.3">
      <c r="A53" s="211"/>
      <c r="B53" s="190" t="s">
        <v>179</v>
      </c>
      <c r="C53" s="212"/>
      <c r="D53" s="204">
        <v>74266105</v>
      </c>
      <c r="E53" s="204">
        <v>7274639933.4099998</v>
      </c>
      <c r="F53" s="213"/>
      <c r="I53" s="186"/>
      <c r="J53" s="183"/>
    </row>
    <row r="54" spans="1:19" x14ac:dyDescent="0.3">
      <c r="A54" s="182"/>
      <c r="B54" s="193" t="s">
        <v>153</v>
      </c>
      <c r="C54" s="194"/>
      <c r="D54" s="214">
        <v>74266105</v>
      </c>
      <c r="E54" s="214">
        <v>7274639933.4099998</v>
      </c>
      <c r="F54" s="215"/>
      <c r="I54" s="186"/>
      <c r="J54" s="183"/>
    </row>
    <row r="55" spans="1:19" x14ac:dyDescent="0.3">
      <c r="A55" s="182"/>
      <c r="E55" s="216"/>
    </row>
    <row r="56" spans="1:19" x14ac:dyDescent="0.3">
      <c r="A56" s="182"/>
      <c r="E56" s="216"/>
    </row>
    <row r="57" spans="1:19" s="219" customFormat="1" x14ac:dyDescent="0.3">
      <c r="A57" s="217"/>
      <c r="B57" s="187" t="s">
        <v>180</v>
      </c>
      <c r="C57" s="187"/>
      <c r="D57" s="218"/>
      <c r="F57" s="220"/>
      <c r="J57" s="221"/>
    </row>
    <row r="58" spans="1:19" s="219" customFormat="1" ht="14.25" customHeight="1" x14ac:dyDescent="0.3">
      <c r="A58" s="217"/>
      <c r="B58" s="222" t="s">
        <v>181</v>
      </c>
      <c r="C58" s="222"/>
      <c r="F58" s="220"/>
      <c r="J58" s="221"/>
    </row>
    <row r="59" spans="1:19" s="219" customFormat="1" ht="14.25" customHeight="1" x14ac:dyDescent="0.3">
      <c r="A59" s="217"/>
      <c r="B59" s="222"/>
      <c r="C59" s="222"/>
      <c r="F59" s="220"/>
      <c r="J59" s="221"/>
    </row>
    <row r="60" spans="1:19" s="219" customFormat="1" x14ac:dyDescent="0.3">
      <c r="A60" s="217"/>
      <c r="B60" s="187" t="s">
        <v>296</v>
      </c>
      <c r="C60" s="187"/>
      <c r="F60" s="220"/>
      <c r="J60" s="221"/>
    </row>
    <row r="61" spans="1:19" s="219" customFormat="1" ht="4.05" customHeight="1" x14ac:dyDescent="0.3">
      <c r="A61" s="217"/>
      <c r="B61" s="187"/>
      <c r="C61" s="187"/>
      <c r="F61" s="220"/>
      <c r="J61" s="221"/>
    </row>
    <row r="62" spans="1:19" s="224" customFormat="1" x14ac:dyDescent="0.3">
      <c r="A62" s="223"/>
      <c r="B62" s="288" t="s">
        <v>182</v>
      </c>
      <c r="C62" s="315" t="s">
        <v>183</v>
      </c>
      <c r="D62" s="316"/>
      <c r="E62" s="288" t="s">
        <v>184</v>
      </c>
      <c r="F62" s="288" t="s">
        <v>185</v>
      </c>
      <c r="G62" s="288" t="s">
        <v>186</v>
      </c>
      <c r="H62" s="288" t="s">
        <v>187</v>
      </c>
      <c r="I62" s="288" t="s">
        <v>16</v>
      </c>
      <c r="J62" s="288" t="s">
        <v>188</v>
      </c>
      <c r="K62" s="288" t="s">
        <v>189</v>
      </c>
      <c r="L62" s="288" t="s">
        <v>190</v>
      </c>
      <c r="M62" s="288" t="s">
        <v>191</v>
      </c>
      <c r="N62" s="288" t="s">
        <v>192</v>
      </c>
      <c r="O62" s="288" t="s">
        <v>193</v>
      </c>
      <c r="P62" s="288" t="s">
        <v>194</v>
      </c>
      <c r="Q62" s="288" t="s">
        <v>195</v>
      </c>
    </row>
    <row r="63" spans="1:19" s="224" customFormat="1" x14ac:dyDescent="0.3">
      <c r="A63" s="223"/>
      <c r="B63" s="288"/>
      <c r="C63" s="317"/>
      <c r="D63" s="318"/>
      <c r="E63" s="288"/>
      <c r="F63" s="288"/>
      <c r="G63" s="288"/>
      <c r="H63" s="288"/>
      <c r="I63" s="288"/>
      <c r="J63" s="288"/>
      <c r="K63" s="288"/>
      <c r="L63" s="288"/>
      <c r="M63" s="288"/>
      <c r="N63" s="288"/>
      <c r="O63" s="288"/>
      <c r="P63" s="288"/>
      <c r="Q63" s="288"/>
    </row>
    <row r="64" spans="1:19" s="219" customFormat="1" ht="15" customHeight="1" x14ac:dyDescent="0.3">
      <c r="A64" s="217"/>
      <c r="B64" s="225" t="s">
        <v>303</v>
      </c>
      <c r="C64" s="226" t="s">
        <v>197</v>
      </c>
      <c r="D64" s="227"/>
      <c r="E64" s="228" t="s">
        <v>196</v>
      </c>
      <c r="F64" s="228" t="s">
        <v>199</v>
      </c>
      <c r="G64" s="229">
        <v>44544</v>
      </c>
      <c r="H64" s="229">
        <v>47025</v>
      </c>
      <c r="I64" s="228" t="s">
        <v>200</v>
      </c>
      <c r="J64" s="230">
        <v>2700000000</v>
      </c>
      <c r="K64" s="230">
        <v>5012849315</v>
      </c>
      <c r="L64" s="230">
        <v>2700009204.0300002</v>
      </c>
      <c r="M64" s="230">
        <v>2700000000</v>
      </c>
      <c r="N64" s="231">
        <v>6.7000000000000004E-2</v>
      </c>
      <c r="O64" s="232">
        <v>1.9693948670770924E-2</v>
      </c>
      <c r="P64" s="232">
        <v>0.1</v>
      </c>
      <c r="Q64" s="232">
        <v>1.9693948670770924E-2</v>
      </c>
      <c r="R64" s="269"/>
      <c r="S64" s="233"/>
    </row>
    <row r="65" spans="1:19" s="219" customFormat="1" ht="15" customHeight="1" x14ac:dyDescent="0.3">
      <c r="A65" s="217"/>
      <c r="B65" s="225" t="s">
        <v>303</v>
      </c>
      <c r="C65" s="226" t="s">
        <v>201</v>
      </c>
      <c r="D65" s="227"/>
      <c r="E65" s="228" t="s">
        <v>196</v>
      </c>
      <c r="F65" s="228" t="s">
        <v>199</v>
      </c>
      <c r="G65" s="229">
        <v>44294</v>
      </c>
      <c r="H65" s="229">
        <v>46785</v>
      </c>
      <c r="I65" s="228" t="s">
        <v>200</v>
      </c>
      <c r="J65" s="230">
        <v>5000000000</v>
      </c>
      <c r="K65" s="230">
        <v>5059178082</v>
      </c>
      <c r="L65" s="230">
        <v>5052621256.5</v>
      </c>
      <c r="M65" s="230">
        <v>5000000000</v>
      </c>
      <c r="N65" s="231">
        <v>7.0999999999999994E-2</v>
      </c>
      <c r="O65" s="232">
        <v>2.2510733295347078E-2</v>
      </c>
      <c r="P65" s="232">
        <v>0.1</v>
      </c>
      <c r="Q65" s="232">
        <v>4.2204681966117999E-2</v>
      </c>
      <c r="R65" s="269"/>
      <c r="S65" s="233"/>
    </row>
    <row r="66" spans="1:19" s="219" customFormat="1" ht="15" customHeight="1" x14ac:dyDescent="0.3">
      <c r="A66" s="217"/>
      <c r="B66" s="225" t="s">
        <v>303</v>
      </c>
      <c r="C66" s="226" t="s">
        <v>201</v>
      </c>
      <c r="D66" s="227"/>
      <c r="E66" s="228" t="s">
        <v>196</v>
      </c>
      <c r="F66" s="228" t="s">
        <v>199</v>
      </c>
      <c r="G66" s="229">
        <v>44267</v>
      </c>
      <c r="H66" s="229">
        <v>46785</v>
      </c>
      <c r="I66" s="228" t="s">
        <v>200</v>
      </c>
      <c r="J66" s="230">
        <v>2000000000</v>
      </c>
      <c r="K66" s="230">
        <v>2013321532</v>
      </c>
      <c r="L66" s="230">
        <v>2020968231.8</v>
      </c>
      <c r="M66" s="230">
        <v>2000000000</v>
      </c>
      <c r="N66" s="231">
        <v>7.0999999999999994E-2</v>
      </c>
      <c r="O66" s="232">
        <v>2.8807803709777768E-2</v>
      </c>
      <c r="P66" s="232">
        <v>0.1</v>
      </c>
      <c r="Q66" s="232">
        <v>7.101248567589577E-2</v>
      </c>
      <c r="R66" s="269"/>
      <c r="S66" s="233"/>
    </row>
    <row r="67" spans="1:19" s="219" customFormat="1" ht="15" customHeight="1" x14ac:dyDescent="0.3">
      <c r="A67" s="217"/>
      <c r="B67" s="225" t="s">
        <v>303</v>
      </c>
      <c r="C67" s="226" t="s">
        <v>201</v>
      </c>
      <c r="D67" s="227"/>
      <c r="E67" s="228" t="s">
        <v>196</v>
      </c>
      <c r="F67" s="228" t="s">
        <v>199</v>
      </c>
      <c r="G67" s="229">
        <v>44306</v>
      </c>
      <c r="H67" s="229">
        <v>45727</v>
      </c>
      <c r="I67" s="228" t="s">
        <v>200</v>
      </c>
      <c r="J67" s="230">
        <v>2000000000</v>
      </c>
      <c r="K67" s="230">
        <v>2212816000</v>
      </c>
      <c r="L67" s="230">
        <v>2137863967</v>
      </c>
      <c r="M67" s="230">
        <v>2000000000</v>
      </c>
      <c r="N67" s="231">
        <v>8.7499999999999994E-2</v>
      </c>
      <c r="O67" s="232">
        <v>4.979167488124046E-3</v>
      </c>
      <c r="P67" s="232">
        <v>0.1</v>
      </c>
      <c r="Q67" s="232">
        <v>7.5991653164019818E-2</v>
      </c>
      <c r="R67" s="269"/>
      <c r="S67" s="233"/>
    </row>
    <row r="68" spans="1:19" s="219" customFormat="1" ht="15" customHeight="1" x14ac:dyDescent="0.3">
      <c r="A68" s="217"/>
      <c r="B68" s="225" t="s">
        <v>303</v>
      </c>
      <c r="C68" s="226" t="s">
        <v>197</v>
      </c>
      <c r="D68" s="227"/>
      <c r="E68" s="228" t="s">
        <v>196</v>
      </c>
      <c r="F68" s="228" t="s">
        <v>199</v>
      </c>
      <c r="G68" s="229">
        <v>44271</v>
      </c>
      <c r="H68" s="229">
        <v>45446</v>
      </c>
      <c r="I68" s="228" t="s">
        <v>200</v>
      </c>
      <c r="J68" s="230">
        <v>1750000000</v>
      </c>
      <c r="K68" s="230">
        <v>1891241997.75</v>
      </c>
      <c r="L68" s="230">
        <v>1835574123.4300001</v>
      </c>
      <c r="M68" s="230">
        <v>1750000000</v>
      </c>
      <c r="N68" s="231">
        <v>8.7499999999999994E-2</v>
      </c>
      <c r="O68" s="232">
        <v>1.0828129255387006E-3</v>
      </c>
      <c r="P68" s="232">
        <v>0.1</v>
      </c>
      <c r="Q68" s="232">
        <v>7.7074466089558522E-2</v>
      </c>
      <c r="R68" s="269"/>
      <c r="S68" s="233"/>
    </row>
    <row r="69" spans="1:19" s="219" customFormat="1" ht="15" customHeight="1" x14ac:dyDescent="0.3">
      <c r="A69" s="217"/>
      <c r="B69" s="225" t="s">
        <v>303</v>
      </c>
      <c r="C69" s="226" t="s">
        <v>197</v>
      </c>
      <c r="D69" s="227"/>
      <c r="E69" s="228" t="s">
        <v>196</v>
      </c>
      <c r="F69" s="228" t="s">
        <v>199</v>
      </c>
      <c r="G69" s="229">
        <v>44272</v>
      </c>
      <c r="H69" s="229">
        <v>45446</v>
      </c>
      <c r="I69" s="228" t="s">
        <v>200</v>
      </c>
      <c r="J69" s="230">
        <v>2000000000</v>
      </c>
      <c r="K69" s="230">
        <v>2162288592</v>
      </c>
      <c r="L69" s="230">
        <v>2098074216.4000001</v>
      </c>
      <c r="M69" s="230">
        <v>2000000000</v>
      </c>
      <c r="N69" s="231">
        <v>8.7499999999999994E-2</v>
      </c>
      <c r="O69" s="232">
        <v>1.4727499825256129E-2</v>
      </c>
      <c r="P69" s="232">
        <v>0.1</v>
      </c>
      <c r="Q69" s="232">
        <v>9.1801965914814654E-2</v>
      </c>
      <c r="R69" s="269"/>
      <c r="S69" s="233"/>
    </row>
    <row r="70" spans="1:19" s="219" customFormat="1" ht="15" customHeight="1" x14ac:dyDescent="0.3">
      <c r="A70" s="217"/>
      <c r="B70" s="225" t="s">
        <v>303</v>
      </c>
      <c r="C70" s="226" t="s">
        <v>197</v>
      </c>
      <c r="D70" s="227"/>
      <c r="E70" s="228" t="s">
        <v>196</v>
      </c>
      <c r="F70" s="228" t="s">
        <v>199</v>
      </c>
      <c r="G70" s="229">
        <v>44582</v>
      </c>
      <c r="H70" s="229">
        <v>45446</v>
      </c>
      <c r="I70" s="228" t="s">
        <v>200</v>
      </c>
      <c r="J70" s="230">
        <v>450000000</v>
      </c>
      <c r="K70" s="230">
        <v>472117588</v>
      </c>
      <c r="L70" s="230">
        <v>465042271.63999999</v>
      </c>
      <c r="M70" s="230">
        <v>450000000</v>
      </c>
      <c r="N70" s="231">
        <v>8.7499999999999994E-2</v>
      </c>
      <c r="O70" s="232">
        <v>5.540945859530075E-3</v>
      </c>
      <c r="P70" s="232">
        <v>0.1</v>
      </c>
      <c r="Q70" s="232">
        <v>9.7342911774344731E-2</v>
      </c>
      <c r="R70" s="269"/>
      <c r="S70" s="233"/>
    </row>
    <row r="71" spans="1:19" s="219" customFormat="1" ht="15" customHeight="1" x14ac:dyDescent="0.3">
      <c r="A71" s="217"/>
      <c r="B71" s="225" t="s">
        <v>303</v>
      </c>
      <c r="C71" s="226" t="s">
        <v>197</v>
      </c>
      <c r="D71" s="227"/>
      <c r="E71" s="228" t="s">
        <v>196</v>
      </c>
      <c r="F71" s="228" t="s">
        <v>199</v>
      </c>
      <c r="G71" s="229">
        <v>44571</v>
      </c>
      <c r="H71" s="229">
        <v>45446</v>
      </c>
      <c r="I71" s="228" t="s">
        <v>200</v>
      </c>
      <c r="J71" s="230">
        <v>97000000</v>
      </c>
      <c r="K71" s="230">
        <v>102652779</v>
      </c>
      <c r="L71" s="230">
        <v>101023222.31999999</v>
      </c>
      <c r="M71" s="230">
        <v>97000000</v>
      </c>
      <c r="N71" s="231">
        <v>8.7499999999999994E-2</v>
      </c>
      <c r="O71" s="232">
        <v>2.293262107062001E-2</v>
      </c>
      <c r="P71" s="232">
        <v>0.1</v>
      </c>
      <c r="Q71" s="232">
        <v>0.12027553284496474</v>
      </c>
      <c r="R71" s="269"/>
      <c r="S71" s="233"/>
    </row>
    <row r="72" spans="1:19" s="219" customFormat="1" ht="15" customHeight="1" x14ac:dyDescent="0.3">
      <c r="A72" s="217"/>
      <c r="B72" s="225" t="s">
        <v>303</v>
      </c>
      <c r="C72" s="226" t="s">
        <v>202</v>
      </c>
      <c r="D72" s="227"/>
      <c r="E72" s="228" t="s">
        <v>196</v>
      </c>
      <c r="F72" s="228" t="s">
        <v>199</v>
      </c>
      <c r="G72" s="229">
        <v>44281</v>
      </c>
      <c r="H72" s="229">
        <v>46106</v>
      </c>
      <c r="I72" s="228" t="s">
        <v>200</v>
      </c>
      <c r="J72" s="230">
        <v>2000000000</v>
      </c>
      <c r="K72" s="230">
        <v>2000540000</v>
      </c>
      <c r="L72" s="230">
        <v>2003810284.4000001</v>
      </c>
      <c r="M72" s="230">
        <v>2000000000</v>
      </c>
      <c r="N72" s="231">
        <v>0.09</v>
      </c>
      <c r="O72" s="232">
        <v>5.4819519564524868E-2</v>
      </c>
      <c r="P72" s="232">
        <v>0.1</v>
      </c>
      <c r="Q72" s="232">
        <v>0.17509505240948961</v>
      </c>
      <c r="R72" s="269"/>
      <c r="S72" s="233"/>
    </row>
    <row r="73" spans="1:19" s="219" customFormat="1" ht="15" customHeight="1" x14ac:dyDescent="0.3">
      <c r="A73" s="217"/>
      <c r="B73" s="225" t="s">
        <v>303</v>
      </c>
      <c r="C73" s="226" t="s">
        <v>202</v>
      </c>
      <c r="D73" s="227"/>
      <c r="E73" s="228" t="s">
        <v>196</v>
      </c>
      <c r="F73" s="228" t="s">
        <v>199</v>
      </c>
      <c r="G73" s="229">
        <v>44305</v>
      </c>
      <c r="H73" s="229">
        <v>46106</v>
      </c>
      <c r="I73" s="228" t="s">
        <v>200</v>
      </c>
      <c r="J73" s="230">
        <v>1500000000</v>
      </c>
      <c r="K73" s="230">
        <v>1523876712.3</v>
      </c>
      <c r="L73" s="230">
        <v>1513847675.55</v>
      </c>
      <c r="M73" s="230">
        <v>1500000000</v>
      </c>
      <c r="N73" s="231">
        <v>0.09</v>
      </c>
      <c r="O73" s="232">
        <v>2.9651395792849428E-3</v>
      </c>
      <c r="P73" s="232">
        <v>0.1</v>
      </c>
      <c r="Q73" s="232">
        <v>0.17806019198877454</v>
      </c>
      <c r="R73" s="269"/>
      <c r="S73" s="233"/>
    </row>
    <row r="74" spans="1:19" s="219" customFormat="1" ht="15" customHeight="1" x14ac:dyDescent="0.3">
      <c r="A74" s="217"/>
      <c r="B74" s="225" t="s">
        <v>303</v>
      </c>
      <c r="C74" s="226" t="s">
        <v>202</v>
      </c>
      <c r="D74" s="227"/>
      <c r="E74" s="228" t="s">
        <v>196</v>
      </c>
      <c r="F74" s="228" t="s">
        <v>199</v>
      </c>
      <c r="G74" s="229">
        <v>44306</v>
      </c>
      <c r="H74" s="229">
        <v>46106</v>
      </c>
      <c r="I74" s="228" t="s">
        <v>200</v>
      </c>
      <c r="J74" s="230">
        <v>2500000000</v>
      </c>
      <c r="K74" s="230">
        <v>2540410959</v>
      </c>
      <c r="L74" s="230">
        <v>2523090137.5</v>
      </c>
      <c r="M74" s="230">
        <v>2500000000</v>
      </c>
      <c r="N74" s="231">
        <v>0.09</v>
      </c>
      <c r="O74" s="232">
        <v>1.4800669631557271E-2</v>
      </c>
      <c r="P74" s="232">
        <v>0.1</v>
      </c>
      <c r="Q74" s="232">
        <v>0.19286086162033181</v>
      </c>
      <c r="R74" s="269"/>
      <c r="S74" s="233"/>
    </row>
    <row r="75" spans="1:19" s="219" customFormat="1" ht="15" customHeight="1" x14ac:dyDescent="0.3">
      <c r="A75" s="217"/>
      <c r="B75" s="225" t="s">
        <v>303</v>
      </c>
      <c r="C75" s="226" t="s">
        <v>201</v>
      </c>
      <c r="D75" s="227"/>
      <c r="E75" s="228" t="s">
        <v>196</v>
      </c>
      <c r="F75" s="228" t="s">
        <v>199</v>
      </c>
      <c r="G75" s="229">
        <v>44582</v>
      </c>
      <c r="H75" s="229">
        <v>45362</v>
      </c>
      <c r="I75" s="228" t="s">
        <v>200</v>
      </c>
      <c r="J75" s="230">
        <v>268000000</v>
      </c>
      <c r="K75" s="230">
        <v>281941023.31999999</v>
      </c>
      <c r="L75" s="230">
        <v>276769862.69999999</v>
      </c>
      <c r="M75" s="230">
        <v>268000000</v>
      </c>
      <c r="N75" s="231">
        <v>0.09</v>
      </c>
      <c r="O75" s="232">
        <v>2.7233174316199358E-3</v>
      </c>
      <c r="P75" s="232">
        <v>0.1</v>
      </c>
      <c r="Q75" s="232">
        <v>0.19558417905195175</v>
      </c>
      <c r="R75" s="269"/>
      <c r="S75" s="233"/>
    </row>
    <row r="76" spans="1:19" s="219" customFormat="1" ht="15" customHeight="1" x14ac:dyDescent="0.3">
      <c r="A76" s="217"/>
      <c r="B76" s="225" t="s">
        <v>303</v>
      </c>
      <c r="C76" s="226" t="s">
        <v>201</v>
      </c>
      <c r="D76" s="227"/>
      <c r="E76" s="228" t="s">
        <v>196</v>
      </c>
      <c r="F76" s="228" t="s">
        <v>199</v>
      </c>
      <c r="G76" s="229">
        <v>44092</v>
      </c>
      <c r="H76" s="229">
        <v>45362</v>
      </c>
      <c r="I76" s="228" t="s">
        <v>200</v>
      </c>
      <c r="J76" s="230">
        <v>250000000</v>
      </c>
      <c r="K76" s="230">
        <v>258186130</v>
      </c>
      <c r="L76" s="230">
        <v>254749380.94999999</v>
      </c>
      <c r="M76" s="230">
        <v>250000000</v>
      </c>
      <c r="N76" s="231">
        <v>0.09</v>
      </c>
      <c r="O76" s="232">
        <v>2.1374764414399231E-2</v>
      </c>
      <c r="P76" s="232">
        <v>0.1</v>
      </c>
      <c r="Q76" s="232">
        <v>0.21695894346635097</v>
      </c>
      <c r="R76" s="269"/>
      <c r="S76" s="233"/>
    </row>
    <row r="77" spans="1:19" s="219" customFormat="1" ht="15" customHeight="1" x14ac:dyDescent="0.3">
      <c r="A77" s="217"/>
      <c r="B77" s="225" t="s">
        <v>303</v>
      </c>
      <c r="C77" s="226" t="s">
        <v>197</v>
      </c>
      <c r="D77" s="227"/>
      <c r="E77" s="228" t="s">
        <v>196</v>
      </c>
      <c r="F77" s="228" t="s">
        <v>199</v>
      </c>
      <c r="G77" s="229">
        <v>44412</v>
      </c>
      <c r="H77" s="229">
        <v>46171</v>
      </c>
      <c r="I77" s="228" t="s">
        <v>200</v>
      </c>
      <c r="J77" s="230">
        <v>1244000000</v>
      </c>
      <c r="K77" s="230">
        <v>1409037901.3900001</v>
      </c>
      <c r="L77" s="230">
        <v>1372500319.4100001</v>
      </c>
      <c r="M77" s="230">
        <v>1244000000</v>
      </c>
      <c r="N77" s="231">
        <v>9.2499999999999999E-2</v>
      </c>
      <c r="O77" s="232">
        <v>1.6155517793608309E-2</v>
      </c>
      <c r="P77" s="232">
        <v>0.1</v>
      </c>
      <c r="Q77" s="232">
        <v>0.23311446125995927</v>
      </c>
      <c r="R77" s="269"/>
      <c r="S77" s="233"/>
    </row>
    <row r="78" spans="1:19" s="219" customFormat="1" ht="15" customHeight="1" x14ac:dyDescent="0.3">
      <c r="A78" s="217"/>
      <c r="B78" s="225" t="s">
        <v>303</v>
      </c>
      <c r="C78" s="226" t="s">
        <v>197</v>
      </c>
      <c r="D78" s="227"/>
      <c r="E78" s="228" t="s">
        <v>196</v>
      </c>
      <c r="F78" s="228" t="s">
        <v>199</v>
      </c>
      <c r="G78" s="229">
        <v>44099</v>
      </c>
      <c r="H78" s="229">
        <v>46386</v>
      </c>
      <c r="I78" s="228" t="s">
        <v>200</v>
      </c>
      <c r="J78" s="230">
        <v>500000000</v>
      </c>
      <c r="K78" s="230">
        <v>528310605</v>
      </c>
      <c r="L78" s="230">
        <v>518421457.69999999</v>
      </c>
      <c r="M78" s="230">
        <v>500000000</v>
      </c>
      <c r="N78" s="231">
        <v>9.2499999999999999E-2</v>
      </c>
      <c r="O78" s="232">
        <v>2.6925983933732762E-2</v>
      </c>
      <c r="P78" s="232">
        <v>0.1</v>
      </c>
      <c r="Q78" s="232">
        <v>0.26004044519369202</v>
      </c>
      <c r="R78" s="269"/>
      <c r="S78" s="233"/>
    </row>
    <row r="79" spans="1:19" s="219" customFormat="1" ht="15" customHeight="1" x14ac:dyDescent="0.3">
      <c r="A79" s="217"/>
      <c r="B79" s="225" t="s">
        <v>303</v>
      </c>
      <c r="C79" s="226" t="s">
        <v>207</v>
      </c>
      <c r="D79" s="227"/>
      <c r="E79" s="228" t="s">
        <v>206</v>
      </c>
      <c r="F79" s="228" t="s">
        <v>199</v>
      </c>
      <c r="G79" s="229">
        <v>44378</v>
      </c>
      <c r="H79" s="229">
        <v>46007</v>
      </c>
      <c r="I79" s="228" t="s">
        <v>200</v>
      </c>
      <c r="J79" s="230">
        <v>5000000000</v>
      </c>
      <c r="K79" s="230">
        <v>5018700000</v>
      </c>
      <c r="L79" s="230">
        <v>5093351342</v>
      </c>
      <c r="M79" s="230">
        <v>5000000000</v>
      </c>
      <c r="N79" s="231">
        <v>6.0999999999999999E-2</v>
      </c>
      <c r="O79" s="232">
        <v>2.9451272773943913E-2</v>
      </c>
      <c r="P79" s="232">
        <v>0.1</v>
      </c>
      <c r="Q79" s="232">
        <v>0.28949171796763595</v>
      </c>
      <c r="R79" s="269"/>
      <c r="S79" s="233"/>
    </row>
    <row r="80" spans="1:19" s="219" customFormat="1" ht="15" customHeight="1" x14ac:dyDescent="0.3">
      <c r="A80" s="217"/>
      <c r="B80" s="225" t="s">
        <v>303</v>
      </c>
      <c r="C80" s="226" t="s">
        <v>207</v>
      </c>
      <c r="D80" s="227"/>
      <c r="E80" s="228" t="s">
        <v>206</v>
      </c>
      <c r="F80" s="228" t="s">
        <v>199</v>
      </c>
      <c r="G80" s="229">
        <v>44222</v>
      </c>
      <c r="H80" s="229">
        <v>46007</v>
      </c>
      <c r="I80" s="228" t="s">
        <v>200</v>
      </c>
      <c r="J80" s="230">
        <v>1000000000</v>
      </c>
      <c r="K80" s="230">
        <v>1010457681.4</v>
      </c>
      <c r="L80" s="230">
        <v>1020254562.1</v>
      </c>
      <c r="M80" s="230">
        <v>1000000000</v>
      </c>
      <c r="N80" s="231">
        <v>6.0999999999999999E-2</v>
      </c>
      <c r="O80" s="232">
        <v>2.7549224433725931E-2</v>
      </c>
      <c r="P80" s="232">
        <v>0.1</v>
      </c>
      <c r="Q80" s="232">
        <v>0.31704094240136188</v>
      </c>
      <c r="R80" s="269"/>
      <c r="S80" s="233"/>
    </row>
    <row r="81" spans="1:19" s="219" customFormat="1" ht="15" customHeight="1" x14ac:dyDescent="0.3">
      <c r="A81" s="217"/>
      <c r="B81" s="225" t="s">
        <v>303</v>
      </c>
      <c r="C81" s="226" t="s">
        <v>207</v>
      </c>
      <c r="D81" s="227"/>
      <c r="E81" s="228" t="s">
        <v>206</v>
      </c>
      <c r="F81" s="228" t="s">
        <v>199</v>
      </c>
      <c r="G81" s="229">
        <v>44225</v>
      </c>
      <c r="H81" s="229">
        <v>46007</v>
      </c>
      <c r="I81" s="228" t="s">
        <v>200</v>
      </c>
      <c r="J81" s="230">
        <v>3775000000</v>
      </c>
      <c r="K81" s="230">
        <v>3816370929.79</v>
      </c>
      <c r="L81" s="230">
        <v>3851486403.73</v>
      </c>
      <c r="M81" s="230">
        <v>3775000000</v>
      </c>
      <c r="N81" s="231">
        <v>6.0999999999999999E-2</v>
      </c>
      <c r="O81" s="232">
        <v>3.7409758888031518E-2</v>
      </c>
      <c r="P81" s="232">
        <v>0.1</v>
      </c>
      <c r="Q81" s="232">
        <v>0.35445070128939338</v>
      </c>
      <c r="R81" s="269"/>
      <c r="S81" s="233"/>
    </row>
    <row r="82" spans="1:19" s="219" customFormat="1" ht="15" customHeight="1" x14ac:dyDescent="0.3">
      <c r="A82" s="217"/>
      <c r="B82" s="225" t="s">
        <v>303</v>
      </c>
      <c r="C82" s="226" t="s">
        <v>204</v>
      </c>
      <c r="D82" s="227"/>
      <c r="E82" s="228" t="s">
        <v>203</v>
      </c>
      <c r="F82" s="228" t="s">
        <v>199</v>
      </c>
      <c r="G82" s="229">
        <v>44210</v>
      </c>
      <c r="H82" s="229">
        <v>45828</v>
      </c>
      <c r="I82" s="228" t="s">
        <v>200</v>
      </c>
      <c r="J82" s="230">
        <v>450000000</v>
      </c>
      <c r="K82" s="230">
        <v>2694410914.1999998</v>
      </c>
      <c r="L82" s="230">
        <v>476208041.44999999</v>
      </c>
      <c r="M82" s="230">
        <v>450000000</v>
      </c>
      <c r="N82" s="231">
        <v>7.7499999999999999E-2</v>
      </c>
      <c r="O82" s="232">
        <v>4.3904456612552233E-2</v>
      </c>
      <c r="P82" s="232">
        <v>0.1</v>
      </c>
      <c r="Q82" s="232">
        <v>0.39835515790194559</v>
      </c>
      <c r="R82" s="269"/>
      <c r="S82" s="233"/>
    </row>
    <row r="83" spans="1:19" s="219" customFormat="1" ht="15" customHeight="1" x14ac:dyDescent="0.3">
      <c r="A83" s="217"/>
      <c r="B83" s="225" t="s">
        <v>303</v>
      </c>
      <c r="C83" s="226" t="s">
        <v>204</v>
      </c>
      <c r="D83" s="227"/>
      <c r="E83" s="228" t="s">
        <v>203</v>
      </c>
      <c r="F83" s="228" t="s">
        <v>199</v>
      </c>
      <c r="G83" s="229">
        <v>44210</v>
      </c>
      <c r="H83" s="229">
        <v>45828</v>
      </c>
      <c r="I83" s="228" t="s">
        <v>200</v>
      </c>
      <c r="J83" s="230">
        <v>2505000000</v>
      </c>
      <c r="K83" s="230">
        <v>2694410914.1999998</v>
      </c>
      <c r="L83" s="230">
        <v>2675109675.02</v>
      </c>
      <c r="M83" s="230">
        <v>2505000000</v>
      </c>
      <c r="N83" s="231">
        <v>7.7499999999999999E-2</v>
      </c>
      <c r="O83" s="232">
        <v>1.6493441075366509E-2</v>
      </c>
      <c r="P83" s="232">
        <v>0.1</v>
      </c>
      <c r="Q83" s="232">
        <v>0.41484859897731208</v>
      </c>
      <c r="R83" s="269"/>
      <c r="S83" s="233"/>
    </row>
    <row r="84" spans="1:19" s="219" customFormat="1" ht="15" customHeight="1" x14ac:dyDescent="0.3">
      <c r="A84" s="217"/>
      <c r="B84" s="225" t="s">
        <v>303</v>
      </c>
      <c r="C84" s="226" t="s">
        <v>204</v>
      </c>
      <c r="D84" s="227"/>
      <c r="E84" s="228" t="s">
        <v>203</v>
      </c>
      <c r="F84" s="228" t="s">
        <v>199</v>
      </c>
      <c r="G84" s="229">
        <v>44803</v>
      </c>
      <c r="H84" s="229">
        <v>47050</v>
      </c>
      <c r="I84" s="228" t="s">
        <v>200</v>
      </c>
      <c r="J84" s="230">
        <v>2500000000</v>
      </c>
      <c r="K84" s="230">
        <v>2790456390.5</v>
      </c>
      <c r="L84" s="230">
        <v>2804847433.5</v>
      </c>
      <c r="M84" s="230">
        <v>2500000000</v>
      </c>
      <c r="N84" s="231">
        <v>7.9000000000000001E-2</v>
      </c>
      <c r="O84" s="232">
        <v>5.0025588346697949E-3</v>
      </c>
      <c r="P84" s="232">
        <v>0.1</v>
      </c>
      <c r="Q84" s="232">
        <v>0.41985115781198185</v>
      </c>
      <c r="R84" s="269"/>
      <c r="S84" s="233"/>
    </row>
    <row r="85" spans="1:19" s="219" customFormat="1" ht="15" customHeight="1" x14ac:dyDescent="0.3">
      <c r="A85" s="217"/>
      <c r="B85" s="225" t="s">
        <v>303</v>
      </c>
      <c r="C85" s="226" t="s">
        <v>204</v>
      </c>
      <c r="D85" s="227"/>
      <c r="E85" s="228" t="s">
        <v>203</v>
      </c>
      <c r="F85" s="228" t="s">
        <v>199</v>
      </c>
      <c r="G85" s="229">
        <v>44774</v>
      </c>
      <c r="H85" s="229">
        <v>47050</v>
      </c>
      <c r="I85" s="228" t="s">
        <v>200</v>
      </c>
      <c r="J85" s="230">
        <v>2500000000</v>
      </c>
      <c r="K85" s="230">
        <v>2599985655.8995728</v>
      </c>
      <c r="L85" s="230">
        <v>2631432714</v>
      </c>
      <c r="M85" s="230">
        <v>2500000000</v>
      </c>
      <c r="N85" s="231">
        <v>7.9000000000000001E-2</v>
      </c>
      <c r="O85" s="232">
        <v>2.8122700501293174E-2</v>
      </c>
      <c r="P85" s="232">
        <v>0.1</v>
      </c>
      <c r="Q85" s="232">
        <v>0.44797385831327502</v>
      </c>
      <c r="R85" s="269"/>
      <c r="S85" s="233"/>
    </row>
    <row r="86" spans="1:19" s="219" customFormat="1" ht="15" customHeight="1" x14ac:dyDescent="0.3">
      <c r="A86" s="217"/>
      <c r="B86" s="225" t="s">
        <v>303</v>
      </c>
      <c r="C86" s="226" t="s">
        <v>204</v>
      </c>
      <c r="D86" s="227"/>
      <c r="E86" s="228" t="s">
        <v>203</v>
      </c>
      <c r="F86" s="228" t="s">
        <v>199</v>
      </c>
      <c r="G86" s="229">
        <v>44774</v>
      </c>
      <c r="H86" s="229">
        <v>47050</v>
      </c>
      <c r="I86" s="228" t="s">
        <v>200</v>
      </c>
      <c r="J86" s="230">
        <v>3425000000</v>
      </c>
      <c r="K86" s="230">
        <v>3530866871.971292</v>
      </c>
      <c r="L86" s="230">
        <v>3574628317.8400002</v>
      </c>
      <c r="M86" s="230">
        <v>3425000000</v>
      </c>
      <c r="N86" s="231">
        <v>7.9000000000000001E-2</v>
      </c>
      <c r="O86" s="232">
        <v>5.3531634533678138E-2</v>
      </c>
      <c r="P86" s="232">
        <v>0.1</v>
      </c>
      <c r="Q86" s="232">
        <v>0.50150549284695312</v>
      </c>
      <c r="R86" s="269"/>
      <c r="S86" s="233"/>
    </row>
    <row r="87" spans="1:19" s="219" customFormat="1" ht="15" customHeight="1" x14ac:dyDescent="0.3">
      <c r="A87" s="217"/>
      <c r="B87" s="225" t="s">
        <v>303</v>
      </c>
      <c r="C87" s="226" t="s">
        <v>204</v>
      </c>
      <c r="D87" s="227"/>
      <c r="E87" s="228" t="s">
        <v>203</v>
      </c>
      <c r="F87" s="228" t="s">
        <v>199</v>
      </c>
      <c r="G87" s="229">
        <v>44803</v>
      </c>
      <c r="H87" s="229">
        <v>47050</v>
      </c>
      <c r="I87" s="228" t="s">
        <v>200</v>
      </c>
      <c r="J87" s="230">
        <v>4000000000</v>
      </c>
      <c r="K87" s="230">
        <v>4167535206.8000002</v>
      </c>
      <c r="L87" s="230">
        <v>4194370728.4000001</v>
      </c>
      <c r="M87" s="230">
        <v>4000000000</v>
      </c>
      <c r="N87" s="231">
        <v>7.9000000000000001E-2</v>
      </c>
      <c r="O87" s="232">
        <v>4.2897671097755861E-3</v>
      </c>
      <c r="P87" s="232">
        <v>0.1</v>
      </c>
      <c r="Q87" s="232">
        <v>0.50579525995672869</v>
      </c>
      <c r="R87" s="269"/>
      <c r="S87" s="233"/>
    </row>
    <row r="88" spans="1:19" s="219" customFormat="1" ht="15" customHeight="1" x14ac:dyDescent="0.3">
      <c r="A88" s="217"/>
      <c r="B88" s="225" t="s">
        <v>303</v>
      </c>
      <c r="C88" s="226" t="s">
        <v>204</v>
      </c>
      <c r="D88" s="227"/>
      <c r="E88" s="228" t="s">
        <v>203</v>
      </c>
      <c r="F88" s="228" t="s">
        <v>199</v>
      </c>
      <c r="G88" s="229">
        <v>44803</v>
      </c>
      <c r="H88" s="229">
        <v>47050</v>
      </c>
      <c r="I88" s="228" t="s">
        <v>200</v>
      </c>
      <c r="J88" s="230">
        <v>1500000000</v>
      </c>
      <c r="K88" s="230">
        <v>1566882148.3499999</v>
      </c>
      <c r="L88" s="230">
        <v>1576899363.5999999</v>
      </c>
      <c r="M88" s="230">
        <v>1500000000</v>
      </c>
      <c r="N88" s="231">
        <v>7.9000000000000001E-2</v>
      </c>
      <c r="O88" s="232">
        <v>4.0484967490852834E-2</v>
      </c>
      <c r="P88" s="232">
        <v>0.1</v>
      </c>
      <c r="Q88" s="232">
        <v>0.54628022744758153</v>
      </c>
      <c r="R88" s="269"/>
      <c r="S88" s="233"/>
    </row>
    <row r="89" spans="1:19" s="219" customFormat="1" ht="15" customHeight="1" x14ac:dyDescent="0.3">
      <c r="A89" s="217"/>
      <c r="B89" s="225" t="s">
        <v>304</v>
      </c>
      <c r="C89" s="226" t="s">
        <v>313</v>
      </c>
      <c r="D89" s="227"/>
      <c r="E89" s="228" t="s">
        <v>203</v>
      </c>
      <c r="F89" s="228" t="s">
        <v>199</v>
      </c>
      <c r="G89" s="229">
        <v>44810</v>
      </c>
      <c r="H89" s="229">
        <v>45163</v>
      </c>
      <c r="I89" s="228" t="s">
        <v>200</v>
      </c>
      <c r="J89" s="230">
        <v>4624327255</v>
      </c>
      <c r="K89" s="230">
        <v>4624327255</v>
      </c>
      <c r="L89" s="230">
        <v>4648949562.6999998</v>
      </c>
      <c r="M89" s="230">
        <v>4624327255</v>
      </c>
      <c r="N89" s="231">
        <v>8.4000000000000005E-2</v>
      </c>
      <c r="O89" s="232">
        <v>2.7601437276755527E-3</v>
      </c>
      <c r="P89" s="232">
        <v>0.1</v>
      </c>
      <c r="Q89" s="232">
        <v>0.54904037117525706</v>
      </c>
      <c r="R89" s="269"/>
      <c r="S89" s="233"/>
    </row>
    <row r="90" spans="1:19" s="219" customFormat="1" ht="15" customHeight="1" x14ac:dyDescent="0.3">
      <c r="A90" s="217"/>
      <c r="B90" s="225" t="s">
        <v>209</v>
      </c>
      <c r="C90" s="226" t="s">
        <v>213</v>
      </c>
      <c r="D90" s="227"/>
      <c r="E90" s="228" t="s">
        <v>208</v>
      </c>
      <c r="F90" s="228" t="s">
        <v>199</v>
      </c>
      <c r="G90" s="229">
        <v>44803</v>
      </c>
      <c r="H90" s="229">
        <v>44872</v>
      </c>
      <c r="I90" s="228" t="s">
        <v>200</v>
      </c>
      <c r="J90" s="230">
        <v>500000000</v>
      </c>
      <c r="K90" s="230">
        <v>503123045</v>
      </c>
      <c r="L90" s="230">
        <v>505442980</v>
      </c>
      <c r="M90" s="230">
        <v>500000000</v>
      </c>
      <c r="N90" s="231">
        <v>0.06</v>
      </c>
      <c r="O90" s="232">
        <v>1.4993330579578827E-3</v>
      </c>
      <c r="P90" s="232">
        <v>0.1</v>
      </c>
      <c r="Q90" s="232">
        <v>0.55053970423321497</v>
      </c>
      <c r="R90" s="269"/>
      <c r="S90" s="233"/>
    </row>
    <row r="91" spans="1:19" s="219" customFormat="1" ht="15" customHeight="1" x14ac:dyDescent="0.3">
      <c r="A91" s="217"/>
      <c r="B91" s="225" t="s">
        <v>209</v>
      </c>
      <c r="C91" s="226" t="s">
        <v>213</v>
      </c>
      <c r="D91" s="227"/>
      <c r="E91" s="228" t="s">
        <v>208</v>
      </c>
      <c r="F91" s="228" t="s">
        <v>199</v>
      </c>
      <c r="G91" s="229">
        <v>44803</v>
      </c>
      <c r="H91" s="229">
        <v>44872</v>
      </c>
      <c r="I91" s="228" t="s">
        <v>200</v>
      </c>
      <c r="J91" s="230">
        <v>500000000</v>
      </c>
      <c r="K91" s="230">
        <v>503123045</v>
      </c>
      <c r="L91" s="230">
        <v>505442980</v>
      </c>
      <c r="M91" s="230">
        <v>500000000</v>
      </c>
      <c r="N91" s="231">
        <v>0.06</v>
      </c>
      <c r="O91" s="232">
        <v>1.0745135957931857E-3</v>
      </c>
      <c r="P91" s="232">
        <v>0.1</v>
      </c>
      <c r="Q91" s="232">
        <v>0.5516142178290081</v>
      </c>
      <c r="R91" s="269"/>
      <c r="S91" s="233"/>
    </row>
    <row r="92" spans="1:19" s="219" customFormat="1" ht="15" customHeight="1" x14ac:dyDescent="0.3">
      <c r="A92" s="217"/>
      <c r="B92" s="225" t="s">
        <v>209</v>
      </c>
      <c r="C92" s="226" t="s">
        <v>213</v>
      </c>
      <c r="D92" s="227"/>
      <c r="E92" s="228" t="s">
        <v>208</v>
      </c>
      <c r="F92" s="228" t="s">
        <v>199</v>
      </c>
      <c r="G92" s="229">
        <v>44803</v>
      </c>
      <c r="H92" s="229">
        <v>44872</v>
      </c>
      <c r="I92" s="228" t="s">
        <v>200</v>
      </c>
      <c r="J92" s="230">
        <v>200000000</v>
      </c>
      <c r="K92" s="230">
        <v>201249260</v>
      </c>
      <c r="L92" s="230">
        <v>202177215.28</v>
      </c>
      <c r="M92" s="230">
        <v>200000000</v>
      </c>
      <c r="N92" s="231">
        <v>0.06</v>
      </c>
      <c r="O92" s="232">
        <v>4.2800510399193786E-4</v>
      </c>
      <c r="P92" s="232">
        <v>0.1</v>
      </c>
      <c r="Q92" s="232">
        <v>0.55204222293300009</v>
      </c>
      <c r="R92" s="269"/>
      <c r="S92" s="233"/>
    </row>
    <row r="93" spans="1:19" s="219" customFormat="1" ht="15" customHeight="1" x14ac:dyDescent="0.3">
      <c r="A93" s="217"/>
      <c r="B93" s="225" t="s">
        <v>209</v>
      </c>
      <c r="C93" s="226" t="s">
        <v>213</v>
      </c>
      <c r="D93" s="227"/>
      <c r="E93" s="228" t="s">
        <v>208</v>
      </c>
      <c r="F93" s="228" t="s">
        <v>199</v>
      </c>
      <c r="G93" s="229">
        <v>44803</v>
      </c>
      <c r="H93" s="229">
        <v>44872</v>
      </c>
      <c r="I93" s="228" t="s">
        <v>200</v>
      </c>
      <c r="J93" s="230">
        <v>250000000</v>
      </c>
      <c r="K93" s="230">
        <v>251560215</v>
      </c>
      <c r="L93" s="230">
        <v>252720766.65000001</v>
      </c>
      <c r="M93" s="230">
        <v>250000000</v>
      </c>
      <c r="N93" s="231">
        <v>0.06</v>
      </c>
      <c r="O93" s="232">
        <v>5.3709155711632449E-2</v>
      </c>
      <c r="P93" s="232">
        <v>0.1</v>
      </c>
      <c r="Q93" s="232">
        <v>0.60575137864463258</v>
      </c>
      <c r="R93" s="269"/>
      <c r="S93" s="233"/>
    </row>
    <row r="94" spans="1:19" s="219" customFormat="1" ht="15" customHeight="1" x14ac:dyDescent="0.3">
      <c r="A94" s="217"/>
      <c r="B94" s="225" t="s">
        <v>209</v>
      </c>
      <c r="C94" s="226" t="s">
        <v>213</v>
      </c>
      <c r="D94" s="227"/>
      <c r="E94" s="228" t="s">
        <v>208</v>
      </c>
      <c r="F94" s="228" t="s">
        <v>199</v>
      </c>
      <c r="G94" s="229">
        <v>44803</v>
      </c>
      <c r="H94" s="229">
        <v>44872</v>
      </c>
      <c r="I94" s="228" t="s">
        <v>200</v>
      </c>
      <c r="J94" s="230">
        <v>250000000</v>
      </c>
      <c r="K94" s="230">
        <v>251560215</v>
      </c>
      <c r="L94" s="230">
        <v>252720766.65000001</v>
      </c>
      <c r="M94" s="230">
        <v>250000000</v>
      </c>
      <c r="N94" s="231">
        <v>0.06</v>
      </c>
      <c r="O94" s="232">
        <v>5.3708713107781983E-2</v>
      </c>
      <c r="P94" s="232">
        <v>0.1</v>
      </c>
      <c r="Q94" s="232">
        <v>0.6594600917524146</v>
      </c>
      <c r="R94" s="269"/>
      <c r="S94" s="233"/>
    </row>
    <row r="95" spans="1:19" s="219" customFormat="1" ht="15" customHeight="1" x14ac:dyDescent="0.3">
      <c r="A95" s="217"/>
      <c r="B95" s="225" t="s">
        <v>209</v>
      </c>
      <c r="C95" s="226" t="s">
        <v>213</v>
      </c>
      <c r="D95" s="227"/>
      <c r="E95" s="228" t="s">
        <v>208</v>
      </c>
      <c r="F95" s="228" t="s">
        <v>199</v>
      </c>
      <c r="G95" s="229">
        <v>44803</v>
      </c>
      <c r="H95" s="229">
        <v>44872</v>
      </c>
      <c r="I95" s="228" t="s">
        <v>200</v>
      </c>
      <c r="J95" s="230">
        <v>250000000</v>
      </c>
      <c r="K95" s="230">
        <v>251560215</v>
      </c>
      <c r="L95" s="230">
        <v>252720766.65000001</v>
      </c>
      <c r="M95" s="230">
        <v>250000000</v>
      </c>
      <c r="N95" s="231">
        <v>0.06</v>
      </c>
      <c r="O95" s="232">
        <v>6.1262720734671719E-3</v>
      </c>
      <c r="P95" s="232">
        <v>0.1</v>
      </c>
      <c r="Q95" s="232">
        <v>0.66558636382588177</v>
      </c>
      <c r="R95" s="269"/>
      <c r="S95" s="233"/>
    </row>
    <row r="96" spans="1:19" s="219" customFormat="1" ht="15" customHeight="1" x14ac:dyDescent="0.3">
      <c r="A96" s="217"/>
      <c r="B96" s="225" t="s">
        <v>209</v>
      </c>
      <c r="C96" s="226" t="s">
        <v>213</v>
      </c>
      <c r="D96" s="227"/>
      <c r="E96" s="228" t="s">
        <v>208</v>
      </c>
      <c r="F96" s="228" t="s">
        <v>199</v>
      </c>
      <c r="G96" s="229">
        <v>44803</v>
      </c>
      <c r="H96" s="229">
        <v>44872</v>
      </c>
      <c r="I96" s="228" t="s">
        <v>200</v>
      </c>
      <c r="J96" s="230">
        <v>250000000</v>
      </c>
      <c r="K96" s="230">
        <v>251560215</v>
      </c>
      <c r="L96" s="230">
        <v>252720766.65000001</v>
      </c>
      <c r="M96" s="230">
        <v>250000000</v>
      </c>
      <c r="N96" s="231">
        <v>0.06</v>
      </c>
      <c r="O96" s="232">
        <v>6.1262720734671719E-3</v>
      </c>
      <c r="P96" s="232">
        <v>0.1</v>
      </c>
      <c r="Q96" s="232">
        <v>0.67171263589934893</v>
      </c>
      <c r="R96" s="269"/>
      <c r="S96" s="233"/>
    </row>
    <row r="97" spans="1:19" s="219" customFormat="1" ht="15" customHeight="1" x14ac:dyDescent="0.3">
      <c r="A97" s="217"/>
      <c r="B97" s="225" t="s">
        <v>209</v>
      </c>
      <c r="C97" s="226" t="s">
        <v>213</v>
      </c>
      <c r="D97" s="227"/>
      <c r="E97" s="228" t="s">
        <v>208</v>
      </c>
      <c r="F97" s="228" t="s">
        <v>199</v>
      </c>
      <c r="G97" s="229">
        <v>44803</v>
      </c>
      <c r="H97" s="229">
        <v>44872</v>
      </c>
      <c r="I97" s="228" t="s">
        <v>200</v>
      </c>
      <c r="J97" s="230">
        <v>250000000</v>
      </c>
      <c r="K97" s="230">
        <v>251560215</v>
      </c>
      <c r="L97" s="230">
        <v>252720766.65000001</v>
      </c>
      <c r="M97" s="230">
        <v>250000000</v>
      </c>
      <c r="N97" s="231">
        <v>0.06</v>
      </c>
      <c r="O97" s="232">
        <v>6.1262720734671719E-3</v>
      </c>
      <c r="P97" s="232">
        <v>0.1</v>
      </c>
      <c r="Q97" s="232">
        <v>0.6778389079728161</v>
      </c>
      <c r="R97" s="269"/>
      <c r="S97" s="233"/>
    </row>
    <row r="98" spans="1:19" s="219" customFormat="1" ht="15" customHeight="1" x14ac:dyDescent="0.3">
      <c r="A98" s="217"/>
      <c r="B98" s="225" t="s">
        <v>209</v>
      </c>
      <c r="C98" s="226" t="s">
        <v>213</v>
      </c>
      <c r="D98" s="227"/>
      <c r="E98" s="228" t="s">
        <v>208</v>
      </c>
      <c r="F98" s="228" t="s">
        <v>199</v>
      </c>
      <c r="G98" s="229">
        <v>44803</v>
      </c>
      <c r="H98" s="229">
        <v>44872</v>
      </c>
      <c r="I98" s="228" t="s">
        <v>200</v>
      </c>
      <c r="J98" s="230">
        <v>250000000</v>
      </c>
      <c r="K98" s="230">
        <v>251560215</v>
      </c>
      <c r="L98" s="230">
        <v>252720766.65000001</v>
      </c>
      <c r="M98" s="230">
        <v>250000000</v>
      </c>
      <c r="N98" s="231">
        <v>0.06</v>
      </c>
      <c r="O98" s="232">
        <v>6.1262467326015846E-3</v>
      </c>
      <c r="P98" s="232">
        <v>0.1</v>
      </c>
      <c r="Q98" s="232">
        <v>0.68396515470541763</v>
      </c>
      <c r="R98" s="269"/>
      <c r="S98" s="233"/>
    </row>
    <row r="99" spans="1:19" s="219" customFormat="1" ht="15" customHeight="1" x14ac:dyDescent="0.3">
      <c r="A99" s="217"/>
      <c r="B99" s="225" t="s">
        <v>209</v>
      </c>
      <c r="C99" s="226" t="s">
        <v>213</v>
      </c>
      <c r="D99" s="227"/>
      <c r="E99" s="228" t="s">
        <v>208</v>
      </c>
      <c r="F99" s="228" t="s">
        <v>199</v>
      </c>
      <c r="G99" s="229">
        <v>44803</v>
      </c>
      <c r="H99" s="229">
        <v>44872</v>
      </c>
      <c r="I99" s="228" t="s">
        <v>200</v>
      </c>
      <c r="J99" s="230">
        <v>250000000</v>
      </c>
      <c r="K99" s="230">
        <v>251560215</v>
      </c>
      <c r="L99" s="230">
        <v>252720766.65000001</v>
      </c>
      <c r="M99" s="230">
        <v>250000000</v>
      </c>
      <c r="N99" s="231">
        <v>0.06</v>
      </c>
      <c r="O99" s="232">
        <v>2.2510733295347078E-2</v>
      </c>
      <c r="P99" s="232">
        <v>0.1</v>
      </c>
      <c r="Q99" s="232">
        <v>0.70647588800076466</v>
      </c>
      <c r="R99" s="269"/>
      <c r="S99" s="233"/>
    </row>
    <row r="100" spans="1:19" s="219" customFormat="1" ht="15" customHeight="1" x14ac:dyDescent="0.3">
      <c r="A100" s="217"/>
      <c r="B100" s="225" t="s">
        <v>209</v>
      </c>
      <c r="C100" s="226" t="s">
        <v>214</v>
      </c>
      <c r="D100" s="227"/>
      <c r="E100" s="228" t="s">
        <v>208</v>
      </c>
      <c r="F100" s="228" t="s">
        <v>199</v>
      </c>
      <c r="G100" s="229">
        <v>44643</v>
      </c>
      <c r="H100" s="229">
        <v>45197</v>
      </c>
      <c r="I100" s="228" t="s">
        <v>200</v>
      </c>
      <c r="J100" s="230">
        <v>1000000000</v>
      </c>
      <c r="K100" s="230">
        <v>1026259504</v>
      </c>
      <c r="L100" s="230">
        <v>1060903079.9</v>
      </c>
      <c r="M100" s="230">
        <v>1000000000</v>
      </c>
      <c r="N100" s="231">
        <v>6.5000000000000002E-2</v>
      </c>
      <c r="O100" s="232">
        <v>2.8807803709777768E-2</v>
      </c>
      <c r="P100" s="232">
        <v>0.1</v>
      </c>
      <c r="Q100" s="232">
        <v>0.73528369171054242</v>
      </c>
      <c r="R100" s="269"/>
      <c r="S100" s="233"/>
    </row>
    <row r="101" spans="1:19" s="219" customFormat="1" ht="15" customHeight="1" x14ac:dyDescent="0.3">
      <c r="A101" s="217"/>
      <c r="B101" s="225" t="s">
        <v>209</v>
      </c>
      <c r="C101" s="226" t="s">
        <v>215</v>
      </c>
      <c r="D101" s="227"/>
      <c r="E101" s="228" t="s">
        <v>208</v>
      </c>
      <c r="F101" s="228" t="s">
        <v>199</v>
      </c>
      <c r="G101" s="229">
        <v>44803</v>
      </c>
      <c r="H101" s="229">
        <v>44956</v>
      </c>
      <c r="I101" s="228" t="s">
        <v>200</v>
      </c>
      <c r="J101" s="230">
        <v>500000000</v>
      </c>
      <c r="K101" s="230">
        <v>505950941</v>
      </c>
      <c r="L101" s="230">
        <v>508158590.10000002</v>
      </c>
      <c r="M101" s="230">
        <v>500000000</v>
      </c>
      <c r="N101" s="231">
        <v>6.5000000000000002E-2</v>
      </c>
      <c r="O101" s="232">
        <v>4.979167488124046E-3</v>
      </c>
      <c r="P101" s="232">
        <v>0.1</v>
      </c>
      <c r="Q101" s="232">
        <v>0.74026285919866641</v>
      </c>
      <c r="R101" s="269"/>
      <c r="S101" s="233"/>
    </row>
    <row r="102" spans="1:19" s="219" customFormat="1" ht="15" customHeight="1" x14ac:dyDescent="0.3">
      <c r="A102" s="217"/>
      <c r="B102" s="225" t="s">
        <v>209</v>
      </c>
      <c r="C102" s="226" t="s">
        <v>215</v>
      </c>
      <c r="D102" s="227"/>
      <c r="E102" s="228" t="s">
        <v>208</v>
      </c>
      <c r="F102" s="228" t="s">
        <v>199</v>
      </c>
      <c r="G102" s="229">
        <v>44225</v>
      </c>
      <c r="H102" s="229">
        <v>44956</v>
      </c>
      <c r="I102" s="228" t="s">
        <v>200</v>
      </c>
      <c r="J102" s="230">
        <v>500000000</v>
      </c>
      <c r="K102" s="230">
        <v>502800000</v>
      </c>
      <c r="L102" s="230">
        <v>506440225.39999998</v>
      </c>
      <c r="M102" s="230">
        <v>500000000</v>
      </c>
      <c r="N102" s="231">
        <v>6.5000000000000002E-2</v>
      </c>
      <c r="O102" s="232">
        <v>1.0828129255387006E-3</v>
      </c>
      <c r="P102" s="232">
        <v>0.1</v>
      </c>
      <c r="Q102" s="232">
        <v>0.7413456721242051</v>
      </c>
      <c r="R102" s="269"/>
      <c r="S102" s="233"/>
    </row>
    <row r="103" spans="1:19" s="219" customFormat="1" ht="15" customHeight="1" x14ac:dyDescent="0.3">
      <c r="A103" s="217"/>
      <c r="B103" s="225" t="s">
        <v>209</v>
      </c>
      <c r="C103" s="226" t="s">
        <v>215</v>
      </c>
      <c r="D103" s="227"/>
      <c r="E103" s="228" t="s">
        <v>208</v>
      </c>
      <c r="F103" s="228" t="s">
        <v>199</v>
      </c>
      <c r="G103" s="229">
        <v>44225</v>
      </c>
      <c r="H103" s="229">
        <v>44956</v>
      </c>
      <c r="I103" s="228" t="s">
        <v>200</v>
      </c>
      <c r="J103" s="230">
        <v>500000000</v>
      </c>
      <c r="K103" s="230">
        <v>502800000</v>
      </c>
      <c r="L103" s="230">
        <v>506440225.39999998</v>
      </c>
      <c r="M103" s="230">
        <v>500000000</v>
      </c>
      <c r="N103" s="231">
        <v>6.5000000000000002E-2</v>
      </c>
      <c r="O103" s="232">
        <v>1.4727499825256129E-2</v>
      </c>
      <c r="P103" s="232">
        <v>0.1</v>
      </c>
      <c r="Q103" s="232">
        <v>0.75607317194946122</v>
      </c>
      <c r="R103" s="269"/>
      <c r="S103" s="233"/>
    </row>
    <row r="104" spans="1:19" s="219" customFormat="1" ht="15" customHeight="1" x14ac:dyDescent="0.3">
      <c r="A104" s="217"/>
      <c r="B104" s="225" t="s">
        <v>209</v>
      </c>
      <c r="C104" s="226" t="s">
        <v>215</v>
      </c>
      <c r="D104" s="227"/>
      <c r="E104" s="228" t="s">
        <v>208</v>
      </c>
      <c r="F104" s="228" t="s">
        <v>199</v>
      </c>
      <c r="G104" s="229">
        <v>44225</v>
      </c>
      <c r="H104" s="229">
        <v>44956</v>
      </c>
      <c r="I104" s="228" t="s">
        <v>200</v>
      </c>
      <c r="J104" s="230">
        <v>100000000</v>
      </c>
      <c r="K104" s="230">
        <v>100560000</v>
      </c>
      <c r="L104" s="230">
        <v>101293814.22</v>
      </c>
      <c r="M104" s="230">
        <v>100000000</v>
      </c>
      <c r="N104" s="231">
        <v>6.5000000000000002E-2</v>
      </c>
      <c r="O104" s="232">
        <v>5.540945859530075E-3</v>
      </c>
      <c r="P104" s="232">
        <v>0.1</v>
      </c>
      <c r="Q104" s="232">
        <v>0.76161411780899124</v>
      </c>
      <c r="R104" s="269"/>
      <c r="S104" s="233"/>
    </row>
    <row r="105" spans="1:19" s="219" customFormat="1" ht="15" customHeight="1" x14ac:dyDescent="0.3">
      <c r="A105" s="217"/>
      <c r="B105" s="225" t="s">
        <v>209</v>
      </c>
      <c r="C105" s="226" t="s">
        <v>215</v>
      </c>
      <c r="D105" s="227"/>
      <c r="E105" s="228" t="s">
        <v>208</v>
      </c>
      <c r="F105" s="228" t="s">
        <v>199</v>
      </c>
      <c r="G105" s="229">
        <v>44803</v>
      </c>
      <c r="H105" s="229">
        <v>44956</v>
      </c>
      <c r="I105" s="228" t="s">
        <v>200</v>
      </c>
      <c r="J105" s="230">
        <v>100000000</v>
      </c>
      <c r="K105" s="230">
        <v>101190189</v>
      </c>
      <c r="L105" s="230">
        <v>101631718.67</v>
      </c>
      <c r="M105" s="230">
        <v>100000000</v>
      </c>
      <c r="N105" s="231">
        <v>6.5000000000000002E-2</v>
      </c>
      <c r="O105" s="232">
        <v>2.293262107062001E-2</v>
      </c>
      <c r="P105" s="232">
        <v>0.1</v>
      </c>
      <c r="Q105" s="232">
        <v>0.78454673887961124</v>
      </c>
      <c r="R105" s="269"/>
      <c r="S105" s="233"/>
    </row>
    <row r="106" spans="1:19" s="219" customFormat="1" ht="15" customHeight="1" x14ac:dyDescent="0.3">
      <c r="A106" s="217"/>
      <c r="B106" s="225" t="s">
        <v>209</v>
      </c>
      <c r="C106" s="226" t="s">
        <v>215</v>
      </c>
      <c r="D106" s="227"/>
      <c r="E106" s="228" t="s">
        <v>208</v>
      </c>
      <c r="F106" s="228" t="s">
        <v>199</v>
      </c>
      <c r="G106" s="229">
        <v>44803</v>
      </c>
      <c r="H106" s="229">
        <v>44956</v>
      </c>
      <c r="I106" s="228" t="s">
        <v>200</v>
      </c>
      <c r="J106" s="230">
        <v>100000000</v>
      </c>
      <c r="K106" s="230">
        <v>101190189</v>
      </c>
      <c r="L106" s="230">
        <v>101631718.67</v>
      </c>
      <c r="M106" s="230">
        <v>100000000</v>
      </c>
      <c r="N106" s="231">
        <v>6.5000000000000002E-2</v>
      </c>
      <c r="O106" s="232">
        <v>5.4819519564524868E-2</v>
      </c>
      <c r="P106" s="232">
        <v>0.1</v>
      </c>
      <c r="Q106" s="232">
        <v>0.83936625844413615</v>
      </c>
      <c r="R106" s="269"/>
      <c r="S106" s="233"/>
    </row>
    <row r="107" spans="1:19" s="219" customFormat="1" ht="15" customHeight="1" x14ac:dyDescent="0.3">
      <c r="A107" s="217"/>
      <c r="B107" s="225" t="s">
        <v>209</v>
      </c>
      <c r="C107" s="226" t="s">
        <v>215</v>
      </c>
      <c r="D107" s="227"/>
      <c r="E107" s="228" t="s">
        <v>208</v>
      </c>
      <c r="F107" s="228" t="s">
        <v>199</v>
      </c>
      <c r="G107" s="229">
        <v>44803</v>
      </c>
      <c r="H107" s="229">
        <v>44956</v>
      </c>
      <c r="I107" s="228" t="s">
        <v>200</v>
      </c>
      <c r="J107" s="230">
        <v>250000000</v>
      </c>
      <c r="K107" s="230">
        <v>253060759</v>
      </c>
      <c r="L107" s="230">
        <v>254147419.34999999</v>
      </c>
      <c r="M107" s="230">
        <v>250000000</v>
      </c>
      <c r="N107" s="231">
        <v>6.5000000000000002E-2</v>
      </c>
      <c r="O107" s="232">
        <v>2.9651395792849428E-3</v>
      </c>
      <c r="P107" s="232">
        <v>0.1</v>
      </c>
      <c r="Q107" s="232">
        <v>0.84233139802342105</v>
      </c>
      <c r="R107" s="269"/>
      <c r="S107" s="233"/>
    </row>
    <row r="108" spans="1:19" s="219" customFormat="1" ht="15" customHeight="1" x14ac:dyDescent="0.3">
      <c r="A108" s="217"/>
      <c r="B108" s="225" t="s">
        <v>209</v>
      </c>
      <c r="C108" s="226" t="s">
        <v>215</v>
      </c>
      <c r="D108" s="227"/>
      <c r="E108" s="228" t="s">
        <v>208</v>
      </c>
      <c r="F108" s="228" t="s">
        <v>199</v>
      </c>
      <c r="G108" s="229">
        <v>44225</v>
      </c>
      <c r="H108" s="229">
        <v>44956</v>
      </c>
      <c r="I108" s="228" t="s">
        <v>200</v>
      </c>
      <c r="J108" s="230">
        <v>250000000</v>
      </c>
      <c r="K108" s="230">
        <v>251400000</v>
      </c>
      <c r="L108" s="230">
        <v>253220112.69999999</v>
      </c>
      <c r="M108" s="230">
        <v>250000000</v>
      </c>
      <c r="N108" s="231">
        <v>6.5000000000000002E-2</v>
      </c>
      <c r="O108" s="232">
        <v>1.4800669631557271E-2</v>
      </c>
      <c r="P108" s="232">
        <v>0.1</v>
      </c>
      <c r="Q108" s="232">
        <v>0.85713206765497829</v>
      </c>
      <c r="R108" s="269"/>
      <c r="S108" s="233"/>
    </row>
    <row r="109" spans="1:19" s="219" customFormat="1" ht="15" customHeight="1" x14ac:dyDescent="0.3">
      <c r="A109" s="217"/>
      <c r="B109" s="225" t="s">
        <v>209</v>
      </c>
      <c r="C109" s="226" t="s">
        <v>215</v>
      </c>
      <c r="D109" s="227"/>
      <c r="E109" s="228" t="s">
        <v>208</v>
      </c>
      <c r="F109" s="228" t="s">
        <v>199</v>
      </c>
      <c r="G109" s="229">
        <v>44225</v>
      </c>
      <c r="H109" s="229">
        <v>44956</v>
      </c>
      <c r="I109" s="228" t="s">
        <v>200</v>
      </c>
      <c r="J109" s="230">
        <v>250000000</v>
      </c>
      <c r="K109" s="230">
        <v>251400000</v>
      </c>
      <c r="L109" s="230">
        <v>253220112.69999999</v>
      </c>
      <c r="M109" s="230">
        <v>250000000</v>
      </c>
      <c r="N109" s="231">
        <v>6.5000000000000002E-2</v>
      </c>
      <c r="O109" s="232">
        <v>2.7233174316199358E-3</v>
      </c>
      <c r="P109" s="232">
        <v>0.1</v>
      </c>
      <c r="Q109" s="232">
        <v>0.8598553850865982</v>
      </c>
      <c r="R109" s="269"/>
      <c r="S109" s="233"/>
    </row>
    <row r="110" spans="1:19" s="219" customFormat="1" ht="15" customHeight="1" x14ac:dyDescent="0.3">
      <c r="A110" s="217"/>
      <c r="B110" s="225" t="s">
        <v>209</v>
      </c>
      <c r="C110" s="226" t="s">
        <v>215</v>
      </c>
      <c r="D110" s="227"/>
      <c r="E110" s="228" t="s">
        <v>208</v>
      </c>
      <c r="F110" s="228" t="s">
        <v>199</v>
      </c>
      <c r="G110" s="229">
        <v>44225</v>
      </c>
      <c r="H110" s="229">
        <v>44956</v>
      </c>
      <c r="I110" s="228" t="s">
        <v>200</v>
      </c>
      <c r="J110" s="230">
        <v>250000000</v>
      </c>
      <c r="K110" s="230">
        <v>251400000</v>
      </c>
      <c r="L110" s="230">
        <v>253220112.69999999</v>
      </c>
      <c r="M110" s="230">
        <v>250000000</v>
      </c>
      <c r="N110" s="231">
        <v>6.5000000000000002E-2</v>
      </c>
      <c r="O110" s="232">
        <v>2.1374764414399231E-2</v>
      </c>
      <c r="P110" s="232">
        <v>0.1</v>
      </c>
      <c r="Q110" s="232">
        <v>0.88123014950099743</v>
      </c>
      <c r="R110" s="269"/>
      <c r="S110" s="233"/>
    </row>
    <row r="111" spans="1:19" s="219" customFormat="1" ht="15" customHeight="1" x14ac:dyDescent="0.3">
      <c r="A111" s="217"/>
      <c r="B111" s="225" t="s">
        <v>209</v>
      </c>
      <c r="C111" s="226" t="s">
        <v>215</v>
      </c>
      <c r="D111" s="227"/>
      <c r="E111" s="228" t="s">
        <v>208</v>
      </c>
      <c r="F111" s="228" t="s">
        <v>199</v>
      </c>
      <c r="G111" s="229">
        <v>44225</v>
      </c>
      <c r="H111" s="229">
        <v>44956</v>
      </c>
      <c r="I111" s="228" t="s">
        <v>200</v>
      </c>
      <c r="J111" s="230">
        <v>250000000</v>
      </c>
      <c r="K111" s="230">
        <v>251400000</v>
      </c>
      <c r="L111" s="230">
        <v>253220112.69999999</v>
      </c>
      <c r="M111" s="230">
        <v>250000000</v>
      </c>
      <c r="N111" s="231">
        <v>6.5000000000000002E-2</v>
      </c>
      <c r="O111" s="232">
        <v>1.6155517793608309E-2</v>
      </c>
      <c r="P111" s="232">
        <v>0.1</v>
      </c>
      <c r="Q111" s="232">
        <v>0.89738566729460578</v>
      </c>
      <c r="R111" s="269"/>
      <c r="S111" s="233"/>
    </row>
    <row r="112" spans="1:19" s="219" customFormat="1" ht="15" customHeight="1" x14ac:dyDescent="0.3">
      <c r="A112" s="217"/>
      <c r="B112" s="225" t="s">
        <v>209</v>
      </c>
      <c r="C112" s="226" t="s">
        <v>215</v>
      </c>
      <c r="D112" s="227"/>
      <c r="E112" s="228" t="s">
        <v>208</v>
      </c>
      <c r="F112" s="228" t="s">
        <v>199</v>
      </c>
      <c r="G112" s="229">
        <v>44225</v>
      </c>
      <c r="H112" s="229">
        <v>44956</v>
      </c>
      <c r="I112" s="228" t="s">
        <v>200</v>
      </c>
      <c r="J112" s="230">
        <v>250000000</v>
      </c>
      <c r="K112" s="230">
        <v>251400000</v>
      </c>
      <c r="L112" s="230">
        <v>253220112.69999999</v>
      </c>
      <c r="M112" s="230">
        <v>250000000</v>
      </c>
      <c r="N112" s="231">
        <v>6.5000000000000002E-2</v>
      </c>
      <c r="O112" s="232">
        <v>2.6925983933732762E-2</v>
      </c>
      <c r="P112" s="232">
        <v>0.1</v>
      </c>
      <c r="Q112" s="232">
        <v>0.92431165122833858</v>
      </c>
      <c r="R112" s="269"/>
      <c r="S112" s="233"/>
    </row>
    <row r="113" spans="1:19" s="219" customFormat="1" ht="15" customHeight="1" x14ac:dyDescent="0.3">
      <c r="A113" s="217"/>
      <c r="B113" s="225" t="s">
        <v>209</v>
      </c>
      <c r="C113" s="226" t="s">
        <v>215</v>
      </c>
      <c r="D113" s="227"/>
      <c r="E113" s="228" t="s">
        <v>208</v>
      </c>
      <c r="F113" s="228" t="s">
        <v>199</v>
      </c>
      <c r="G113" s="229">
        <v>44225</v>
      </c>
      <c r="H113" s="229">
        <v>44956</v>
      </c>
      <c r="I113" s="228" t="s">
        <v>200</v>
      </c>
      <c r="J113" s="230">
        <v>250000000</v>
      </c>
      <c r="K113" s="230">
        <v>251400000</v>
      </c>
      <c r="L113" s="230">
        <v>253220112.69999999</v>
      </c>
      <c r="M113" s="230">
        <v>250000000</v>
      </c>
      <c r="N113" s="231">
        <v>6.5000000000000002E-2</v>
      </c>
      <c r="O113" s="232">
        <v>2.9451272773943913E-2</v>
      </c>
      <c r="P113" s="232">
        <v>0.1</v>
      </c>
      <c r="Q113" s="232">
        <v>0.95376292400228246</v>
      </c>
      <c r="R113" s="269"/>
      <c r="S113" s="233"/>
    </row>
    <row r="114" spans="1:19" s="219" customFormat="1" ht="15" customHeight="1" x14ac:dyDescent="0.3">
      <c r="A114" s="217"/>
      <c r="B114" s="225" t="s">
        <v>209</v>
      </c>
      <c r="C114" s="226" t="s">
        <v>215</v>
      </c>
      <c r="D114" s="227"/>
      <c r="E114" s="228" t="s">
        <v>208</v>
      </c>
      <c r="F114" s="228" t="s">
        <v>199</v>
      </c>
      <c r="G114" s="229">
        <v>44225</v>
      </c>
      <c r="H114" s="229">
        <v>44956</v>
      </c>
      <c r="I114" s="228" t="s">
        <v>200</v>
      </c>
      <c r="J114" s="230">
        <v>250000000</v>
      </c>
      <c r="K114" s="230">
        <v>251400000</v>
      </c>
      <c r="L114" s="230">
        <v>253220112.69999999</v>
      </c>
      <c r="M114" s="230">
        <v>250000000</v>
      </c>
      <c r="N114" s="231">
        <v>6.5000000000000002E-2</v>
      </c>
      <c r="O114" s="232">
        <v>2.7549224433725931E-2</v>
      </c>
      <c r="P114" s="232">
        <v>0.1</v>
      </c>
      <c r="Q114" s="232">
        <v>0.98131214843600845</v>
      </c>
      <c r="R114" s="269"/>
      <c r="S114" s="233"/>
    </row>
    <row r="115" spans="1:19" s="219" customFormat="1" ht="15" customHeight="1" x14ac:dyDescent="0.3">
      <c r="A115" s="217"/>
      <c r="B115" s="225" t="s">
        <v>209</v>
      </c>
      <c r="C115" s="226" t="s">
        <v>215</v>
      </c>
      <c r="D115" s="227"/>
      <c r="E115" s="228" t="s">
        <v>208</v>
      </c>
      <c r="F115" s="228" t="s">
        <v>199</v>
      </c>
      <c r="G115" s="229">
        <v>44225</v>
      </c>
      <c r="H115" s="229">
        <v>44956</v>
      </c>
      <c r="I115" s="228" t="s">
        <v>200</v>
      </c>
      <c r="J115" s="230">
        <v>250000000</v>
      </c>
      <c r="K115" s="230">
        <v>251400000</v>
      </c>
      <c r="L115" s="230">
        <v>253220112.69999999</v>
      </c>
      <c r="M115" s="230">
        <v>250000000</v>
      </c>
      <c r="N115" s="231">
        <v>6.5000000000000002E-2</v>
      </c>
      <c r="O115" s="232">
        <v>3.7409758888031518E-2</v>
      </c>
      <c r="P115" s="232">
        <v>0.1</v>
      </c>
      <c r="Q115" s="232">
        <v>1.0187219073240399</v>
      </c>
      <c r="R115" s="269"/>
      <c r="S115" s="233"/>
    </row>
    <row r="116" spans="1:19" s="219" customFormat="1" ht="15" customHeight="1" x14ac:dyDescent="0.3">
      <c r="A116" s="217"/>
      <c r="B116" s="225" t="s">
        <v>209</v>
      </c>
      <c r="C116" s="226" t="s">
        <v>215</v>
      </c>
      <c r="D116" s="227"/>
      <c r="E116" s="228" t="s">
        <v>208</v>
      </c>
      <c r="F116" s="228" t="s">
        <v>199</v>
      </c>
      <c r="G116" s="229">
        <v>44225</v>
      </c>
      <c r="H116" s="229">
        <v>44956</v>
      </c>
      <c r="I116" s="228" t="s">
        <v>200</v>
      </c>
      <c r="J116" s="230">
        <v>250000000</v>
      </c>
      <c r="K116" s="230">
        <v>251400000</v>
      </c>
      <c r="L116" s="230">
        <v>253220112.69999999</v>
      </c>
      <c r="M116" s="230">
        <v>250000000</v>
      </c>
      <c r="N116" s="231">
        <v>6.5000000000000002E-2</v>
      </c>
      <c r="O116" s="232">
        <v>4.3904456612552233E-2</v>
      </c>
      <c r="P116" s="232">
        <v>0.1</v>
      </c>
      <c r="Q116" s="232">
        <v>1.062626363936592</v>
      </c>
      <c r="R116" s="269"/>
      <c r="S116" s="233"/>
    </row>
    <row r="117" spans="1:19" s="219" customFormat="1" ht="15" customHeight="1" x14ac:dyDescent="0.3">
      <c r="A117" s="217"/>
      <c r="B117" s="225" t="s">
        <v>209</v>
      </c>
      <c r="C117" s="226" t="s">
        <v>213</v>
      </c>
      <c r="D117" s="227"/>
      <c r="E117" s="228" t="s">
        <v>208</v>
      </c>
      <c r="F117" s="228" t="s">
        <v>199</v>
      </c>
      <c r="G117" s="229">
        <v>44803</v>
      </c>
      <c r="H117" s="229">
        <v>44844</v>
      </c>
      <c r="I117" s="228" t="s">
        <v>200</v>
      </c>
      <c r="J117" s="230">
        <v>500000000</v>
      </c>
      <c r="K117" s="230">
        <v>513722926.19999999</v>
      </c>
      <c r="L117" s="230">
        <v>516264975.14999998</v>
      </c>
      <c r="M117" s="230">
        <v>500000000</v>
      </c>
      <c r="N117" s="231">
        <v>6.6000000000000003E-2</v>
      </c>
      <c r="O117" s="232">
        <v>1.6493441075366509E-2</v>
      </c>
      <c r="P117" s="232">
        <v>0.1</v>
      </c>
      <c r="Q117" s="232">
        <v>1.0791198050119586</v>
      </c>
      <c r="R117" s="269"/>
      <c r="S117" s="233"/>
    </row>
    <row r="118" spans="1:19" s="219" customFormat="1" ht="15" customHeight="1" x14ac:dyDescent="0.3">
      <c r="A118" s="217"/>
      <c r="B118" s="225" t="s">
        <v>209</v>
      </c>
      <c r="C118" s="226" t="s">
        <v>213</v>
      </c>
      <c r="D118" s="227"/>
      <c r="E118" s="228" t="s">
        <v>208</v>
      </c>
      <c r="F118" s="228" t="s">
        <v>199</v>
      </c>
      <c r="G118" s="229">
        <v>44803</v>
      </c>
      <c r="H118" s="229">
        <v>44844</v>
      </c>
      <c r="I118" s="228" t="s">
        <v>200</v>
      </c>
      <c r="J118" s="230">
        <v>500000000</v>
      </c>
      <c r="K118" s="230">
        <v>513722926.19999999</v>
      </c>
      <c r="L118" s="230">
        <v>516264975.14999998</v>
      </c>
      <c r="M118" s="230">
        <v>500000000</v>
      </c>
      <c r="N118" s="231">
        <v>6.6000000000000003E-2</v>
      </c>
      <c r="O118" s="232">
        <v>5.0025588346697949E-3</v>
      </c>
      <c r="P118" s="232">
        <v>0.1</v>
      </c>
      <c r="Q118" s="232">
        <v>1.0841223638466284</v>
      </c>
      <c r="R118" s="269"/>
      <c r="S118" s="233"/>
    </row>
    <row r="119" spans="1:19" s="219" customFormat="1" ht="15" customHeight="1" x14ac:dyDescent="0.3">
      <c r="A119" s="217"/>
      <c r="B119" s="225" t="s">
        <v>209</v>
      </c>
      <c r="C119" s="226" t="s">
        <v>213</v>
      </c>
      <c r="D119" s="227"/>
      <c r="E119" s="228" t="s">
        <v>208</v>
      </c>
      <c r="F119" s="228" t="s">
        <v>199</v>
      </c>
      <c r="G119" s="229">
        <v>44803</v>
      </c>
      <c r="H119" s="229">
        <v>44977</v>
      </c>
      <c r="I119" s="228" t="s">
        <v>200</v>
      </c>
      <c r="J119" s="230">
        <v>150000000</v>
      </c>
      <c r="K119" s="230">
        <v>151107509.69999999</v>
      </c>
      <c r="L119" s="230">
        <v>151862698.09999999</v>
      </c>
      <c r="M119" s="230">
        <v>150000000</v>
      </c>
      <c r="N119" s="231">
        <v>6.7500000000000004E-2</v>
      </c>
      <c r="O119" s="232">
        <v>2.8122700501293174E-2</v>
      </c>
      <c r="P119" s="232">
        <v>0.1</v>
      </c>
      <c r="Q119" s="232">
        <v>1.1122450643479216</v>
      </c>
      <c r="R119" s="269"/>
      <c r="S119" s="233"/>
    </row>
    <row r="120" spans="1:19" s="219" customFormat="1" ht="15" customHeight="1" x14ac:dyDescent="0.3">
      <c r="A120" s="217"/>
      <c r="B120" s="225" t="s">
        <v>209</v>
      </c>
      <c r="C120" s="226" t="s">
        <v>213</v>
      </c>
      <c r="D120" s="227"/>
      <c r="E120" s="228" t="s">
        <v>208</v>
      </c>
      <c r="F120" s="228" t="s">
        <v>199</v>
      </c>
      <c r="G120" s="229">
        <v>44803</v>
      </c>
      <c r="H120" s="229">
        <v>44977</v>
      </c>
      <c r="I120" s="228" t="s">
        <v>200</v>
      </c>
      <c r="J120" s="230">
        <v>150000000</v>
      </c>
      <c r="K120" s="230">
        <v>151107509.69999999</v>
      </c>
      <c r="L120" s="230">
        <v>151862698.09999999</v>
      </c>
      <c r="M120" s="230">
        <v>150000000</v>
      </c>
      <c r="N120" s="231">
        <v>6.7500000000000004E-2</v>
      </c>
      <c r="O120" s="232">
        <v>5.3531634533678138E-2</v>
      </c>
      <c r="P120" s="232">
        <v>0.1</v>
      </c>
      <c r="Q120" s="232">
        <v>1.1657766988815996</v>
      </c>
      <c r="R120" s="269"/>
      <c r="S120" s="233"/>
    </row>
    <row r="121" spans="1:19" s="219" customFormat="1" ht="15" customHeight="1" x14ac:dyDescent="0.3">
      <c r="A121" s="217"/>
      <c r="B121" s="225" t="s">
        <v>209</v>
      </c>
      <c r="C121" s="226" t="s">
        <v>213</v>
      </c>
      <c r="D121" s="227"/>
      <c r="E121" s="228" t="s">
        <v>208</v>
      </c>
      <c r="F121" s="228" t="s">
        <v>199</v>
      </c>
      <c r="G121" s="229">
        <v>44803</v>
      </c>
      <c r="H121" s="229">
        <v>44977</v>
      </c>
      <c r="I121" s="228" t="s">
        <v>200</v>
      </c>
      <c r="J121" s="230">
        <v>150000000</v>
      </c>
      <c r="K121" s="230">
        <v>151107509.69999999</v>
      </c>
      <c r="L121" s="230">
        <v>151862698.09999999</v>
      </c>
      <c r="M121" s="230">
        <v>150000000</v>
      </c>
      <c r="N121" s="231">
        <v>6.7500000000000004E-2</v>
      </c>
      <c r="O121" s="232">
        <v>4.2897671097755861E-3</v>
      </c>
      <c r="P121" s="232">
        <v>0.1</v>
      </c>
      <c r="Q121" s="232">
        <v>1.1700664659913753</v>
      </c>
      <c r="R121" s="269"/>
      <c r="S121" s="233"/>
    </row>
    <row r="122" spans="1:19" s="219" customFormat="1" ht="15" customHeight="1" x14ac:dyDescent="0.3">
      <c r="A122" s="217"/>
      <c r="B122" s="225" t="s">
        <v>209</v>
      </c>
      <c r="C122" s="226" t="s">
        <v>213</v>
      </c>
      <c r="D122" s="227"/>
      <c r="E122" s="228" t="s">
        <v>208</v>
      </c>
      <c r="F122" s="228" t="s">
        <v>199</v>
      </c>
      <c r="G122" s="229">
        <v>44803</v>
      </c>
      <c r="H122" s="229">
        <v>44977</v>
      </c>
      <c r="I122" s="228" t="s">
        <v>200</v>
      </c>
      <c r="J122" s="230">
        <v>150000000</v>
      </c>
      <c r="K122" s="230">
        <v>151107509.69999999</v>
      </c>
      <c r="L122" s="230">
        <v>151862698.09999999</v>
      </c>
      <c r="M122" s="230">
        <v>150000000</v>
      </c>
      <c r="N122" s="231">
        <v>6.7500000000000004E-2</v>
      </c>
      <c r="O122" s="232">
        <v>4.0484967490852834E-2</v>
      </c>
      <c r="P122" s="232">
        <v>0.1</v>
      </c>
      <c r="Q122" s="232">
        <v>1.210551433482228</v>
      </c>
      <c r="R122" s="269"/>
      <c r="S122" s="233"/>
    </row>
    <row r="123" spans="1:19" s="219" customFormat="1" ht="15" customHeight="1" x14ac:dyDescent="0.3">
      <c r="A123" s="217"/>
      <c r="B123" s="225" t="s">
        <v>209</v>
      </c>
      <c r="C123" s="226" t="s">
        <v>213</v>
      </c>
      <c r="D123" s="227"/>
      <c r="E123" s="228" t="s">
        <v>208</v>
      </c>
      <c r="F123" s="228" t="s">
        <v>199</v>
      </c>
      <c r="G123" s="229">
        <v>44803</v>
      </c>
      <c r="H123" s="229">
        <v>44977</v>
      </c>
      <c r="I123" s="228" t="s">
        <v>200</v>
      </c>
      <c r="J123" s="230">
        <v>150000000</v>
      </c>
      <c r="K123" s="230">
        <v>151107509.69999999</v>
      </c>
      <c r="L123" s="230">
        <v>151862698.09999999</v>
      </c>
      <c r="M123" s="230">
        <v>150000000</v>
      </c>
      <c r="N123" s="231">
        <v>6.7500000000000004E-2</v>
      </c>
      <c r="O123" s="232">
        <v>2.7601437276755527E-3</v>
      </c>
      <c r="P123" s="232">
        <v>0.1</v>
      </c>
      <c r="Q123" s="232">
        <v>1.2133115772099037</v>
      </c>
      <c r="R123" s="269"/>
      <c r="S123" s="233"/>
    </row>
    <row r="124" spans="1:19" s="219" customFormat="1" ht="15" customHeight="1" x14ac:dyDescent="0.3">
      <c r="A124" s="217"/>
      <c r="B124" s="225" t="s">
        <v>209</v>
      </c>
      <c r="C124" s="226" t="s">
        <v>213</v>
      </c>
      <c r="D124" s="227"/>
      <c r="E124" s="228" t="s">
        <v>208</v>
      </c>
      <c r="F124" s="228" t="s">
        <v>199</v>
      </c>
      <c r="G124" s="229">
        <v>44803</v>
      </c>
      <c r="H124" s="229">
        <v>44977</v>
      </c>
      <c r="I124" s="228" t="s">
        <v>200</v>
      </c>
      <c r="J124" s="230">
        <v>250000000</v>
      </c>
      <c r="K124" s="230">
        <v>251151374.75</v>
      </c>
      <c r="L124" s="230">
        <v>252531970.80000001</v>
      </c>
      <c r="M124" s="230">
        <v>250000000</v>
      </c>
      <c r="N124" s="231">
        <v>6.7500000000000004E-2</v>
      </c>
      <c r="O124" s="232">
        <v>1.4993330579578827E-3</v>
      </c>
      <c r="P124" s="232">
        <v>0.1</v>
      </c>
      <c r="Q124" s="232">
        <v>1.2148109102678615</v>
      </c>
      <c r="R124" s="269"/>
      <c r="S124" s="233"/>
    </row>
    <row r="125" spans="1:19" s="219" customFormat="1" ht="15" customHeight="1" x14ac:dyDescent="0.3">
      <c r="A125" s="217"/>
      <c r="B125" s="225" t="s">
        <v>209</v>
      </c>
      <c r="C125" s="226" t="s">
        <v>213</v>
      </c>
      <c r="D125" s="227"/>
      <c r="E125" s="228" t="s">
        <v>208</v>
      </c>
      <c r="F125" s="228" t="s">
        <v>199</v>
      </c>
      <c r="G125" s="229">
        <v>44803</v>
      </c>
      <c r="H125" s="229">
        <v>44977</v>
      </c>
      <c r="I125" s="228" t="s">
        <v>200</v>
      </c>
      <c r="J125" s="230">
        <v>250000000</v>
      </c>
      <c r="K125" s="230">
        <v>251151374.75</v>
      </c>
      <c r="L125" s="230">
        <v>252531970.80000001</v>
      </c>
      <c r="M125" s="230">
        <v>250000000</v>
      </c>
      <c r="N125" s="231">
        <v>6.7500000000000004E-2</v>
      </c>
      <c r="O125" s="232">
        <v>1.0745135957931857E-3</v>
      </c>
      <c r="P125" s="232">
        <v>0.1</v>
      </c>
      <c r="Q125" s="232">
        <v>1.2158854238636547</v>
      </c>
      <c r="R125" s="269"/>
      <c r="S125" s="233"/>
    </row>
    <row r="126" spans="1:19" s="219" customFormat="1" ht="15" customHeight="1" x14ac:dyDescent="0.3">
      <c r="A126" s="217"/>
      <c r="B126" s="225" t="s">
        <v>209</v>
      </c>
      <c r="C126" s="226" t="s">
        <v>213</v>
      </c>
      <c r="D126" s="227"/>
      <c r="E126" s="228" t="s">
        <v>208</v>
      </c>
      <c r="F126" s="228" t="s">
        <v>199</v>
      </c>
      <c r="G126" s="229">
        <v>44803</v>
      </c>
      <c r="H126" s="229">
        <v>44977</v>
      </c>
      <c r="I126" s="228" t="s">
        <v>200</v>
      </c>
      <c r="J126" s="230">
        <v>250000000</v>
      </c>
      <c r="K126" s="230">
        <v>251151374.75</v>
      </c>
      <c r="L126" s="230">
        <v>252531970.80000001</v>
      </c>
      <c r="M126" s="230">
        <v>250000000</v>
      </c>
      <c r="N126" s="231">
        <v>6.7500000000000004E-2</v>
      </c>
      <c r="O126" s="232">
        <v>4.2800510399193786E-4</v>
      </c>
      <c r="P126" s="232">
        <v>0.1</v>
      </c>
      <c r="Q126" s="232">
        <v>1.2163134289676467</v>
      </c>
      <c r="R126" s="269"/>
      <c r="S126" s="233"/>
    </row>
    <row r="127" spans="1:19" s="219" customFormat="1" ht="15" customHeight="1" x14ac:dyDescent="0.3">
      <c r="A127" s="217"/>
      <c r="B127" s="225" t="s">
        <v>209</v>
      </c>
      <c r="C127" s="226" t="s">
        <v>213</v>
      </c>
      <c r="D127" s="227"/>
      <c r="E127" s="228" t="s">
        <v>208</v>
      </c>
      <c r="F127" s="228" t="s">
        <v>199</v>
      </c>
      <c r="G127" s="229">
        <v>44803</v>
      </c>
      <c r="H127" s="229">
        <v>44977</v>
      </c>
      <c r="I127" s="228" t="s">
        <v>200</v>
      </c>
      <c r="J127" s="230">
        <v>250000000</v>
      </c>
      <c r="K127" s="230">
        <v>251151374.75</v>
      </c>
      <c r="L127" s="230">
        <v>252531970.80000001</v>
      </c>
      <c r="M127" s="230">
        <v>250000000</v>
      </c>
      <c r="N127" s="231">
        <v>6.7500000000000004E-2</v>
      </c>
      <c r="O127" s="232">
        <v>5.3709155711632449E-2</v>
      </c>
      <c r="P127" s="232">
        <v>0.1</v>
      </c>
      <c r="Q127" s="232">
        <v>1.2700225846792792</v>
      </c>
      <c r="R127" s="269"/>
      <c r="S127" s="233"/>
    </row>
    <row r="128" spans="1:19" s="219" customFormat="1" ht="15" customHeight="1" x14ac:dyDescent="0.3">
      <c r="A128" s="217"/>
      <c r="B128" s="225" t="s">
        <v>209</v>
      </c>
      <c r="C128" s="226" t="s">
        <v>213</v>
      </c>
      <c r="D128" s="227"/>
      <c r="E128" s="228" t="s">
        <v>208</v>
      </c>
      <c r="F128" s="228" t="s">
        <v>199</v>
      </c>
      <c r="G128" s="229">
        <v>44803</v>
      </c>
      <c r="H128" s="229">
        <v>44977</v>
      </c>
      <c r="I128" s="228" t="s">
        <v>200</v>
      </c>
      <c r="J128" s="230">
        <v>250000000</v>
      </c>
      <c r="K128" s="230">
        <v>251151374.75</v>
      </c>
      <c r="L128" s="230">
        <v>252531970.80000001</v>
      </c>
      <c r="M128" s="230">
        <v>250000000</v>
      </c>
      <c r="N128" s="231">
        <v>6.7500000000000004E-2</v>
      </c>
      <c r="O128" s="232">
        <v>5.3708713107781983E-2</v>
      </c>
      <c r="P128" s="232">
        <v>0.1</v>
      </c>
      <c r="Q128" s="232">
        <v>1.3237312977870612</v>
      </c>
      <c r="R128" s="269"/>
      <c r="S128" s="233"/>
    </row>
    <row r="129" spans="1:19" s="219" customFormat="1" ht="15" customHeight="1" x14ac:dyDescent="0.3">
      <c r="A129" s="217"/>
      <c r="B129" s="225" t="s">
        <v>209</v>
      </c>
      <c r="C129" s="226" t="s">
        <v>211</v>
      </c>
      <c r="D129" s="227"/>
      <c r="E129" s="228" t="s">
        <v>208</v>
      </c>
      <c r="F129" s="228" t="s">
        <v>199</v>
      </c>
      <c r="G129" s="229">
        <v>44531</v>
      </c>
      <c r="H129" s="229">
        <v>45348</v>
      </c>
      <c r="I129" s="228" t="s">
        <v>200</v>
      </c>
      <c r="J129" s="230">
        <v>560000000</v>
      </c>
      <c r="K129" s="230">
        <v>571695007.29999995</v>
      </c>
      <c r="L129" s="230">
        <v>564684683.08000004</v>
      </c>
      <c r="M129" s="230">
        <v>560000000</v>
      </c>
      <c r="N129" s="231">
        <v>6.8500000000000005E-2</v>
      </c>
      <c r="O129" s="232">
        <v>6.1262720734671719E-3</v>
      </c>
      <c r="P129" s="232">
        <v>0.1</v>
      </c>
      <c r="Q129" s="232">
        <v>1.3298575698605284</v>
      </c>
      <c r="R129" s="269"/>
      <c r="S129" s="233"/>
    </row>
    <row r="130" spans="1:19" s="219" customFormat="1" ht="15" customHeight="1" x14ac:dyDescent="0.3">
      <c r="A130" s="217"/>
      <c r="B130" s="225" t="s">
        <v>209</v>
      </c>
      <c r="C130" s="226" t="s">
        <v>211</v>
      </c>
      <c r="D130" s="227"/>
      <c r="E130" s="228" t="s">
        <v>208</v>
      </c>
      <c r="F130" s="228" t="s">
        <v>199</v>
      </c>
      <c r="G130" s="229">
        <v>44531</v>
      </c>
      <c r="H130" s="229">
        <v>45348</v>
      </c>
      <c r="I130" s="228" t="s">
        <v>200</v>
      </c>
      <c r="J130" s="230">
        <v>560000000</v>
      </c>
      <c r="K130" s="230">
        <v>571695007.29999995</v>
      </c>
      <c r="L130" s="230">
        <v>564684683.08000004</v>
      </c>
      <c r="M130" s="230">
        <v>560000000</v>
      </c>
      <c r="N130" s="231">
        <v>6.8500000000000005E-2</v>
      </c>
      <c r="O130" s="232">
        <v>6.1262720734671719E-3</v>
      </c>
      <c r="P130" s="232">
        <v>0.1</v>
      </c>
      <c r="Q130" s="232">
        <v>1.3359838419339956</v>
      </c>
      <c r="R130" s="269"/>
      <c r="S130" s="233"/>
    </row>
    <row r="131" spans="1:19" s="219" customFormat="1" ht="15" customHeight="1" x14ac:dyDescent="0.3">
      <c r="A131" s="217"/>
      <c r="B131" s="225" t="s">
        <v>209</v>
      </c>
      <c r="C131" s="226" t="s">
        <v>211</v>
      </c>
      <c r="D131" s="227"/>
      <c r="E131" s="228" t="s">
        <v>208</v>
      </c>
      <c r="F131" s="228" t="s">
        <v>199</v>
      </c>
      <c r="G131" s="229">
        <v>44531</v>
      </c>
      <c r="H131" s="229">
        <v>45348</v>
      </c>
      <c r="I131" s="228" t="s">
        <v>200</v>
      </c>
      <c r="J131" s="230">
        <v>560000000</v>
      </c>
      <c r="K131" s="230">
        <v>571695007.29999995</v>
      </c>
      <c r="L131" s="230">
        <v>564684683.08000004</v>
      </c>
      <c r="M131" s="230">
        <v>560000000</v>
      </c>
      <c r="N131" s="231">
        <v>6.8500000000000005E-2</v>
      </c>
      <c r="O131" s="232">
        <v>6.1262720734671719E-3</v>
      </c>
      <c r="P131" s="232">
        <v>0.1</v>
      </c>
      <c r="Q131" s="232">
        <v>1.3421101140074627</v>
      </c>
      <c r="R131" s="269"/>
      <c r="S131" s="233"/>
    </row>
    <row r="132" spans="1:19" s="219" customFormat="1" ht="15" customHeight="1" x14ac:dyDescent="0.3">
      <c r="A132" s="217"/>
      <c r="B132" s="225" t="s">
        <v>209</v>
      </c>
      <c r="C132" s="226" t="s">
        <v>211</v>
      </c>
      <c r="D132" s="227"/>
      <c r="E132" s="228" t="s">
        <v>208</v>
      </c>
      <c r="F132" s="228" t="s">
        <v>199</v>
      </c>
      <c r="G132" s="229">
        <v>44405</v>
      </c>
      <c r="H132" s="229">
        <v>45348</v>
      </c>
      <c r="I132" s="228" t="s">
        <v>200</v>
      </c>
      <c r="J132" s="230">
        <v>560000000</v>
      </c>
      <c r="K132" s="230">
        <v>577719312.86000001</v>
      </c>
      <c r="L132" s="230">
        <v>564682652.74000001</v>
      </c>
      <c r="M132" s="230">
        <v>560000000</v>
      </c>
      <c r="N132" s="231">
        <v>6.8500000000000005E-2</v>
      </c>
      <c r="O132" s="232">
        <v>6.1262467326015846E-3</v>
      </c>
      <c r="P132" s="232">
        <v>0.1</v>
      </c>
      <c r="Q132" s="232">
        <v>1.3482363607400643</v>
      </c>
      <c r="R132" s="269"/>
      <c r="S132" s="233"/>
    </row>
    <row r="133" spans="1:19" s="219" customFormat="1" ht="15" customHeight="1" x14ac:dyDescent="0.3">
      <c r="A133" s="217"/>
      <c r="B133" s="225" t="s">
        <v>209</v>
      </c>
      <c r="C133" s="226" t="s">
        <v>211</v>
      </c>
      <c r="D133" s="227"/>
      <c r="E133" s="228" t="s">
        <v>208</v>
      </c>
      <c r="F133" s="228" t="s">
        <v>199</v>
      </c>
      <c r="G133" s="229">
        <v>44405</v>
      </c>
      <c r="H133" s="229">
        <v>45348</v>
      </c>
      <c r="I133" s="228" t="s">
        <v>200</v>
      </c>
      <c r="J133" s="230">
        <v>535000000</v>
      </c>
      <c r="K133" s="230">
        <v>551928271.94000006</v>
      </c>
      <c r="L133" s="230">
        <v>539473605.63999999</v>
      </c>
      <c r="M133" s="230">
        <v>535000000</v>
      </c>
      <c r="N133" s="231">
        <v>6.8500000000000005E-2</v>
      </c>
      <c r="O133" s="232">
        <v>5.8527535737510896E-3</v>
      </c>
      <c r="P133" s="232">
        <v>0.1</v>
      </c>
      <c r="Q133" s="232">
        <v>1.3540891143138154</v>
      </c>
      <c r="R133" s="269"/>
      <c r="S133" s="233"/>
    </row>
    <row r="134" spans="1:19" s="219" customFormat="1" ht="15" customHeight="1" x14ac:dyDescent="0.3">
      <c r="A134" s="217"/>
      <c r="B134" s="225" t="s">
        <v>209</v>
      </c>
      <c r="C134" s="226" t="s">
        <v>211</v>
      </c>
      <c r="D134" s="227"/>
      <c r="E134" s="228" t="s">
        <v>208</v>
      </c>
      <c r="F134" s="228" t="s">
        <v>199</v>
      </c>
      <c r="G134" s="229">
        <v>44531</v>
      </c>
      <c r="H134" s="229">
        <v>45369</v>
      </c>
      <c r="I134" s="228" t="s">
        <v>200</v>
      </c>
      <c r="J134" s="230">
        <v>501000000</v>
      </c>
      <c r="K134" s="230">
        <v>509437159.58999997</v>
      </c>
      <c r="L134" s="230">
        <v>503187505.57999998</v>
      </c>
      <c r="M134" s="230">
        <v>501000000</v>
      </c>
      <c r="N134" s="231">
        <v>6.8500000000000005E-2</v>
      </c>
      <c r="O134" s="232">
        <v>5.4620636940696365E-3</v>
      </c>
      <c r="P134" s="232">
        <v>0.1</v>
      </c>
      <c r="Q134" s="232">
        <v>1.3595511780078851</v>
      </c>
      <c r="R134" s="269"/>
      <c r="S134" s="233"/>
    </row>
    <row r="135" spans="1:19" s="219" customFormat="1" ht="15" customHeight="1" x14ac:dyDescent="0.3">
      <c r="A135" s="217"/>
      <c r="B135" s="225" t="s">
        <v>209</v>
      </c>
      <c r="C135" s="226" t="s">
        <v>211</v>
      </c>
      <c r="D135" s="227"/>
      <c r="E135" s="228" t="s">
        <v>208</v>
      </c>
      <c r="F135" s="228" t="s">
        <v>199</v>
      </c>
      <c r="G135" s="229">
        <v>44463</v>
      </c>
      <c r="H135" s="229">
        <v>45369</v>
      </c>
      <c r="I135" s="228" t="s">
        <v>200</v>
      </c>
      <c r="J135" s="230">
        <v>501000000</v>
      </c>
      <c r="K135" s="230">
        <v>503139910.23000002</v>
      </c>
      <c r="L135" s="230">
        <v>503161353.63</v>
      </c>
      <c r="M135" s="230">
        <v>501000000</v>
      </c>
      <c r="N135" s="231">
        <v>6.8500000000000005E-2</v>
      </c>
      <c r="O135" s="232">
        <v>5.461739018437101E-3</v>
      </c>
      <c r="P135" s="232">
        <v>0.1</v>
      </c>
      <c r="Q135" s="232">
        <v>1.3650129170263221</v>
      </c>
      <c r="R135" s="269"/>
      <c r="S135" s="233"/>
    </row>
    <row r="136" spans="1:19" s="219" customFormat="1" ht="15" customHeight="1" x14ac:dyDescent="0.3">
      <c r="A136" s="217"/>
      <c r="B136" s="225" t="s">
        <v>209</v>
      </c>
      <c r="C136" s="226" t="s">
        <v>211</v>
      </c>
      <c r="D136" s="227"/>
      <c r="E136" s="228" t="s">
        <v>208</v>
      </c>
      <c r="F136" s="228" t="s">
        <v>199</v>
      </c>
      <c r="G136" s="229">
        <v>44463</v>
      </c>
      <c r="H136" s="229">
        <v>45369</v>
      </c>
      <c r="I136" s="228" t="s">
        <v>200</v>
      </c>
      <c r="J136" s="230">
        <v>501000000</v>
      </c>
      <c r="K136" s="230">
        <v>503139910.23000002</v>
      </c>
      <c r="L136" s="230">
        <v>503161353.63</v>
      </c>
      <c r="M136" s="230">
        <v>501000000</v>
      </c>
      <c r="N136" s="231">
        <v>6.8500000000000005E-2</v>
      </c>
      <c r="O136" s="232">
        <v>5.461739018437101E-3</v>
      </c>
      <c r="P136" s="232">
        <v>0.1</v>
      </c>
      <c r="Q136" s="232">
        <v>1.3704746560447592</v>
      </c>
      <c r="R136" s="269"/>
      <c r="S136" s="233"/>
    </row>
    <row r="137" spans="1:19" s="219" customFormat="1" ht="15" customHeight="1" x14ac:dyDescent="0.3">
      <c r="A137" s="217"/>
      <c r="B137" s="225" t="s">
        <v>209</v>
      </c>
      <c r="C137" s="226" t="s">
        <v>211</v>
      </c>
      <c r="D137" s="227"/>
      <c r="E137" s="228" t="s">
        <v>208</v>
      </c>
      <c r="F137" s="228" t="s">
        <v>199</v>
      </c>
      <c r="G137" s="229">
        <v>44463</v>
      </c>
      <c r="H137" s="229">
        <v>45369</v>
      </c>
      <c r="I137" s="228" t="s">
        <v>200</v>
      </c>
      <c r="J137" s="230">
        <v>501000000</v>
      </c>
      <c r="K137" s="230">
        <v>503139910.23000002</v>
      </c>
      <c r="L137" s="230">
        <v>503161353.63</v>
      </c>
      <c r="M137" s="230">
        <v>501000000</v>
      </c>
      <c r="N137" s="231">
        <v>6.8500000000000005E-2</v>
      </c>
      <c r="O137" s="232">
        <v>5.461739018437101E-3</v>
      </c>
      <c r="P137" s="232">
        <v>0.1</v>
      </c>
      <c r="Q137" s="232">
        <v>1.3759363950631962</v>
      </c>
      <c r="R137" s="269"/>
      <c r="S137" s="233"/>
    </row>
    <row r="138" spans="1:19" s="219" customFormat="1" ht="15" customHeight="1" x14ac:dyDescent="0.3">
      <c r="A138" s="217"/>
      <c r="B138" s="225" t="s">
        <v>209</v>
      </c>
      <c r="C138" s="226" t="s">
        <v>211</v>
      </c>
      <c r="D138" s="227"/>
      <c r="E138" s="228" t="s">
        <v>208</v>
      </c>
      <c r="F138" s="228" t="s">
        <v>199</v>
      </c>
      <c r="G138" s="229">
        <v>44456</v>
      </c>
      <c r="H138" s="229">
        <v>45369</v>
      </c>
      <c r="I138" s="228" t="s">
        <v>200</v>
      </c>
      <c r="J138" s="230">
        <v>501000000</v>
      </c>
      <c r="K138" s="230">
        <v>502372423.37</v>
      </c>
      <c r="L138" s="230">
        <v>502852634.22000003</v>
      </c>
      <c r="M138" s="230">
        <v>501000000</v>
      </c>
      <c r="N138" s="231">
        <v>6.8500000000000005E-2</v>
      </c>
      <c r="O138" s="232">
        <v>5.460310251425936E-3</v>
      </c>
      <c r="P138" s="232">
        <v>0.1</v>
      </c>
      <c r="Q138" s="232">
        <v>1.3813967053146221</v>
      </c>
      <c r="R138" s="269"/>
      <c r="S138" s="233"/>
    </row>
    <row r="139" spans="1:19" s="219" customFormat="1" ht="15" customHeight="1" x14ac:dyDescent="0.3">
      <c r="A139" s="217"/>
      <c r="B139" s="225" t="s">
        <v>209</v>
      </c>
      <c r="C139" s="226" t="s">
        <v>211</v>
      </c>
      <c r="D139" s="227"/>
      <c r="E139" s="228" t="s">
        <v>208</v>
      </c>
      <c r="F139" s="228" t="s">
        <v>199</v>
      </c>
      <c r="G139" s="229">
        <v>44456</v>
      </c>
      <c r="H139" s="229">
        <v>45369</v>
      </c>
      <c r="I139" s="228" t="s">
        <v>200</v>
      </c>
      <c r="J139" s="230">
        <v>501000000</v>
      </c>
      <c r="K139" s="230">
        <v>502372423.37</v>
      </c>
      <c r="L139" s="230">
        <v>502852634.22000003</v>
      </c>
      <c r="M139" s="230">
        <v>501000000</v>
      </c>
      <c r="N139" s="231">
        <v>6.8500000000000005E-2</v>
      </c>
      <c r="O139" s="232">
        <v>5.460310251425936E-3</v>
      </c>
      <c r="P139" s="232">
        <v>0.1</v>
      </c>
      <c r="Q139" s="232">
        <v>1.386857015566048</v>
      </c>
      <c r="R139" s="269"/>
      <c r="S139" s="233"/>
    </row>
    <row r="140" spans="1:19" s="219" customFormat="1" ht="15" customHeight="1" x14ac:dyDescent="0.3">
      <c r="A140" s="217"/>
      <c r="B140" s="225" t="s">
        <v>209</v>
      </c>
      <c r="C140" s="226" t="s">
        <v>211</v>
      </c>
      <c r="D140" s="227"/>
      <c r="E140" s="228" t="s">
        <v>208</v>
      </c>
      <c r="F140" s="228" t="s">
        <v>199</v>
      </c>
      <c r="G140" s="229">
        <v>44456</v>
      </c>
      <c r="H140" s="229">
        <v>45369</v>
      </c>
      <c r="I140" s="228" t="s">
        <v>200</v>
      </c>
      <c r="J140" s="230">
        <v>501000000</v>
      </c>
      <c r="K140" s="230">
        <v>502372423.37</v>
      </c>
      <c r="L140" s="230">
        <v>502852634.22000003</v>
      </c>
      <c r="M140" s="230">
        <v>501000000</v>
      </c>
      <c r="N140" s="231">
        <v>6.8500000000000005E-2</v>
      </c>
      <c r="O140" s="232">
        <v>5.460310251425936E-3</v>
      </c>
      <c r="P140" s="232">
        <v>0.1</v>
      </c>
      <c r="Q140" s="232">
        <v>1.3923173258174739</v>
      </c>
      <c r="R140" s="269"/>
      <c r="S140" s="233"/>
    </row>
    <row r="141" spans="1:19" s="219" customFormat="1" ht="15" customHeight="1" x14ac:dyDescent="0.3">
      <c r="A141" s="217"/>
      <c r="B141" s="225" t="s">
        <v>209</v>
      </c>
      <c r="C141" s="226" t="s">
        <v>211</v>
      </c>
      <c r="D141" s="227"/>
      <c r="E141" s="228" t="s">
        <v>208</v>
      </c>
      <c r="F141" s="228" t="s">
        <v>199</v>
      </c>
      <c r="G141" s="229">
        <v>44456</v>
      </c>
      <c r="H141" s="229">
        <v>45369</v>
      </c>
      <c r="I141" s="228" t="s">
        <v>200</v>
      </c>
      <c r="J141" s="230">
        <v>501000000</v>
      </c>
      <c r="K141" s="230">
        <v>502372423.37</v>
      </c>
      <c r="L141" s="230">
        <v>502852634.22000003</v>
      </c>
      <c r="M141" s="230">
        <v>501000000</v>
      </c>
      <c r="N141" s="231">
        <v>6.8500000000000005E-2</v>
      </c>
      <c r="O141" s="232">
        <v>5.460310251425936E-3</v>
      </c>
      <c r="P141" s="232">
        <v>0.1</v>
      </c>
      <c r="Q141" s="232">
        <v>1.3977776360688998</v>
      </c>
      <c r="R141" s="269"/>
      <c r="S141" s="233"/>
    </row>
    <row r="142" spans="1:19" s="219" customFormat="1" ht="15" customHeight="1" x14ac:dyDescent="0.3">
      <c r="A142" s="217"/>
      <c r="B142" s="225" t="s">
        <v>209</v>
      </c>
      <c r="C142" s="226" t="s">
        <v>211</v>
      </c>
      <c r="D142" s="227"/>
      <c r="E142" s="228" t="s">
        <v>208</v>
      </c>
      <c r="F142" s="228" t="s">
        <v>199</v>
      </c>
      <c r="G142" s="229">
        <v>44456</v>
      </c>
      <c r="H142" s="229">
        <v>45369</v>
      </c>
      <c r="I142" s="228" t="s">
        <v>200</v>
      </c>
      <c r="J142" s="230">
        <v>501000000</v>
      </c>
      <c r="K142" s="230">
        <v>502372423.37</v>
      </c>
      <c r="L142" s="230">
        <v>502852634.22000003</v>
      </c>
      <c r="M142" s="230">
        <v>501000000</v>
      </c>
      <c r="N142" s="231">
        <v>6.8500000000000005E-2</v>
      </c>
      <c r="O142" s="232">
        <v>5.460310251425936E-3</v>
      </c>
      <c r="P142" s="232">
        <v>0.1</v>
      </c>
      <c r="Q142" s="232">
        <v>1.4032379463203257</v>
      </c>
      <c r="R142" s="269"/>
      <c r="S142" s="233"/>
    </row>
    <row r="143" spans="1:19" s="219" customFormat="1" ht="15" customHeight="1" x14ac:dyDescent="0.3">
      <c r="A143" s="217"/>
      <c r="B143" s="225" t="s">
        <v>209</v>
      </c>
      <c r="C143" s="226" t="s">
        <v>211</v>
      </c>
      <c r="D143" s="227"/>
      <c r="E143" s="228" t="s">
        <v>208</v>
      </c>
      <c r="F143" s="228" t="s">
        <v>199</v>
      </c>
      <c r="G143" s="229">
        <v>44461</v>
      </c>
      <c r="H143" s="229">
        <v>45369</v>
      </c>
      <c r="I143" s="228" t="s">
        <v>200</v>
      </c>
      <c r="J143" s="230">
        <v>501000000</v>
      </c>
      <c r="K143" s="230">
        <v>502842539.81999999</v>
      </c>
      <c r="L143" s="230">
        <v>502876841.08999997</v>
      </c>
      <c r="M143" s="230">
        <v>501000000</v>
      </c>
      <c r="N143" s="231">
        <v>6.8500000000000005E-2</v>
      </c>
      <c r="O143" s="232">
        <v>5.460610825564754E-3</v>
      </c>
      <c r="P143" s="232">
        <v>0.1</v>
      </c>
      <c r="Q143" s="232">
        <v>1.4086985571458905</v>
      </c>
      <c r="R143" s="269"/>
      <c r="S143" s="233"/>
    </row>
    <row r="144" spans="1:19" s="219" customFormat="1" ht="15" customHeight="1" x14ac:dyDescent="0.3">
      <c r="A144" s="217"/>
      <c r="B144" s="225" t="s">
        <v>209</v>
      </c>
      <c r="C144" s="226" t="s">
        <v>211</v>
      </c>
      <c r="D144" s="227"/>
      <c r="E144" s="228" t="s">
        <v>208</v>
      </c>
      <c r="F144" s="228" t="s">
        <v>199</v>
      </c>
      <c r="G144" s="229">
        <v>44461</v>
      </c>
      <c r="H144" s="229">
        <v>45369</v>
      </c>
      <c r="I144" s="228" t="s">
        <v>200</v>
      </c>
      <c r="J144" s="230">
        <v>501000000</v>
      </c>
      <c r="K144" s="230">
        <v>502842539.81999999</v>
      </c>
      <c r="L144" s="230">
        <v>502876841.08999997</v>
      </c>
      <c r="M144" s="230">
        <v>501000000</v>
      </c>
      <c r="N144" s="231">
        <v>6.8500000000000005E-2</v>
      </c>
      <c r="O144" s="232">
        <v>5.460610825564754E-3</v>
      </c>
      <c r="P144" s="232">
        <v>0.1</v>
      </c>
      <c r="Q144" s="232">
        <v>1.4141591679714554</v>
      </c>
      <c r="R144" s="269"/>
      <c r="S144" s="233"/>
    </row>
    <row r="145" spans="1:19" s="219" customFormat="1" ht="15" customHeight="1" x14ac:dyDescent="0.3">
      <c r="A145" s="217"/>
      <c r="B145" s="225" t="s">
        <v>209</v>
      </c>
      <c r="C145" s="226" t="s">
        <v>211</v>
      </c>
      <c r="D145" s="227"/>
      <c r="E145" s="228" t="s">
        <v>208</v>
      </c>
      <c r="F145" s="228" t="s">
        <v>199</v>
      </c>
      <c r="G145" s="229">
        <v>44461</v>
      </c>
      <c r="H145" s="229">
        <v>45369</v>
      </c>
      <c r="I145" s="228" t="s">
        <v>200</v>
      </c>
      <c r="J145" s="230">
        <v>501000000</v>
      </c>
      <c r="K145" s="230">
        <v>502842539.81999999</v>
      </c>
      <c r="L145" s="230">
        <v>502876841.08999997</v>
      </c>
      <c r="M145" s="230">
        <v>501000000</v>
      </c>
      <c r="N145" s="231">
        <v>6.8500000000000005E-2</v>
      </c>
      <c r="O145" s="232">
        <v>5.460610825564754E-3</v>
      </c>
      <c r="P145" s="232">
        <v>0.1</v>
      </c>
      <c r="Q145" s="232">
        <v>1.4196197787970202</v>
      </c>
      <c r="R145" s="269"/>
      <c r="S145" s="233"/>
    </row>
    <row r="146" spans="1:19" s="219" customFormat="1" ht="15" customHeight="1" x14ac:dyDescent="0.3">
      <c r="A146" s="217"/>
      <c r="B146" s="225" t="s">
        <v>209</v>
      </c>
      <c r="C146" s="226" t="s">
        <v>211</v>
      </c>
      <c r="D146" s="227"/>
      <c r="E146" s="228" t="s">
        <v>208</v>
      </c>
      <c r="F146" s="228" t="s">
        <v>199</v>
      </c>
      <c r="G146" s="229">
        <v>44461</v>
      </c>
      <c r="H146" s="229">
        <v>45369</v>
      </c>
      <c r="I146" s="228" t="s">
        <v>200</v>
      </c>
      <c r="J146" s="230">
        <v>501000000</v>
      </c>
      <c r="K146" s="230">
        <v>502842539.81999999</v>
      </c>
      <c r="L146" s="230">
        <v>502876841.08999997</v>
      </c>
      <c r="M146" s="230">
        <v>501000000</v>
      </c>
      <c r="N146" s="231">
        <v>6.8500000000000005E-2</v>
      </c>
      <c r="O146" s="232">
        <v>5.460610825564754E-3</v>
      </c>
      <c r="P146" s="232">
        <v>0.1</v>
      </c>
      <c r="Q146" s="232">
        <v>1.425080389622585</v>
      </c>
      <c r="R146" s="269"/>
      <c r="S146" s="233"/>
    </row>
    <row r="147" spans="1:19" s="219" customFormat="1" ht="15" customHeight="1" x14ac:dyDescent="0.3">
      <c r="A147" s="217"/>
      <c r="B147" s="225" t="s">
        <v>209</v>
      </c>
      <c r="C147" s="226" t="s">
        <v>211</v>
      </c>
      <c r="D147" s="227"/>
      <c r="E147" s="228" t="s">
        <v>208</v>
      </c>
      <c r="F147" s="228" t="s">
        <v>199</v>
      </c>
      <c r="G147" s="229">
        <v>44470</v>
      </c>
      <c r="H147" s="229">
        <v>45369</v>
      </c>
      <c r="I147" s="228" t="s">
        <v>200</v>
      </c>
      <c r="J147" s="230">
        <v>501000000</v>
      </c>
      <c r="K147" s="230">
        <v>503688749.42000002</v>
      </c>
      <c r="L147" s="230">
        <v>502876841.08999997</v>
      </c>
      <c r="M147" s="230">
        <v>501000000</v>
      </c>
      <c r="N147" s="231">
        <v>6.8500000000000005E-2</v>
      </c>
      <c r="O147" s="232">
        <v>5.460610825564754E-3</v>
      </c>
      <c r="P147" s="232">
        <v>0.1</v>
      </c>
      <c r="Q147" s="232">
        <v>1.4305410004481498</v>
      </c>
      <c r="R147" s="269"/>
      <c r="S147" s="233"/>
    </row>
    <row r="148" spans="1:19" s="219" customFormat="1" ht="15" customHeight="1" x14ac:dyDescent="0.3">
      <c r="A148" s="217"/>
      <c r="B148" s="225" t="s">
        <v>209</v>
      </c>
      <c r="C148" s="226" t="s">
        <v>211</v>
      </c>
      <c r="D148" s="227"/>
      <c r="E148" s="228" t="s">
        <v>208</v>
      </c>
      <c r="F148" s="228" t="s">
        <v>199</v>
      </c>
      <c r="G148" s="229">
        <v>44397</v>
      </c>
      <c r="H148" s="229">
        <v>45369</v>
      </c>
      <c r="I148" s="228" t="s">
        <v>200</v>
      </c>
      <c r="J148" s="230">
        <v>501000000</v>
      </c>
      <c r="K148" s="230">
        <v>514255910.94999999</v>
      </c>
      <c r="L148" s="230">
        <v>502917282.70999998</v>
      </c>
      <c r="M148" s="230">
        <v>501000000</v>
      </c>
      <c r="N148" s="231">
        <v>6.8500000000000005E-2</v>
      </c>
      <c r="O148" s="232">
        <v>5.4611129898972143E-3</v>
      </c>
      <c r="P148" s="232">
        <v>0.1</v>
      </c>
      <c r="Q148" s="232">
        <v>1.436002113438047</v>
      </c>
      <c r="R148" s="269"/>
      <c r="S148" s="233"/>
    </row>
    <row r="149" spans="1:19" s="219" customFormat="1" ht="15" customHeight="1" x14ac:dyDescent="0.3">
      <c r="A149" s="217"/>
      <c r="B149" s="225" t="s">
        <v>209</v>
      </c>
      <c r="C149" s="226" t="s">
        <v>211</v>
      </c>
      <c r="D149" s="227"/>
      <c r="E149" s="228" t="s">
        <v>208</v>
      </c>
      <c r="F149" s="228" t="s">
        <v>199</v>
      </c>
      <c r="G149" s="229">
        <v>44397</v>
      </c>
      <c r="H149" s="229">
        <v>45369</v>
      </c>
      <c r="I149" s="228" t="s">
        <v>200</v>
      </c>
      <c r="J149" s="230">
        <v>501000000</v>
      </c>
      <c r="K149" s="230">
        <v>514255910.94999999</v>
      </c>
      <c r="L149" s="230">
        <v>502917282.70999998</v>
      </c>
      <c r="M149" s="230">
        <v>501000000</v>
      </c>
      <c r="N149" s="231">
        <v>6.8500000000000005E-2</v>
      </c>
      <c r="O149" s="232">
        <v>5.4611129898972143E-3</v>
      </c>
      <c r="P149" s="232">
        <v>0.1</v>
      </c>
      <c r="Q149" s="232">
        <v>1.4414632264279441</v>
      </c>
      <c r="R149" s="269"/>
      <c r="S149" s="233"/>
    </row>
    <row r="150" spans="1:19" s="219" customFormat="1" ht="15" customHeight="1" x14ac:dyDescent="0.3">
      <c r="A150" s="217"/>
      <c r="B150" s="225" t="s">
        <v>209</v>
      </c>
      <c r="C150" s="226" t="s">
        <v>211</v>
      </c>
      <c r="D150" s="227"/>
      <c r="E150" s="228" t="s">
        <v>208</v>
      </c>
      <c r="F150" s="228" t="s">
        <v>199</v>
      </c>
      <c r="G150" s="229">
        <v>44397</v>
      </c>
      <c r="H150" s="229">
        <v>45369</v>
      </c>
      <c r="I150" s="228" t="s">
        <v>200</v>
      </c>
      <c r="J150" s="230">
        <v>501000000</v>
      </c>
      <c r="K150" s="230">
        <v>514255910.94999999</v>
      </c>
      <c r="L150" s="230">
        <v>502917282.70999998</v>
      </c>
      <c r="M150" s="230">
        <v>501000000</v>
      </c>
      <c r="N150" s="231">
        <v>6.8500000000000005E-2</v>
      </c>
      <c r="O150" s="232">
        <v>5.4611129898972143E-3</v>
      </c>
      <c r="P150" s="232">
        <v>0.1</v>
      </c>
      <c r="Q150" s="232">
        <v>1.4469243394178413</v>
      </c>
      <c r="R150" s="269"/>
      <c r="S150" s="233"/>
    </row>
    <row r="151" spans="1:19" s="219" customFormat="1" ht="15" customHeight="1" x14ac:dyDescent="0.3">
      <c r="A151" s="217"/>
      <c r="B151" s="225" t="s">
        <v>209</v>
      </c>
      <c r="C151" s="226" t="s">
        <v>211</v>
      </c>
      <c r="D151" s="227"/>
      <c r="E151" s="228" t="s">
        <v>208</v>
      </c>
      <c r="F151" s="228" t="s">
        <v>199</v>
      </c>
      <c r="G151" s="229">
        <v>44397</v>
      </c>
      <c r="H151" s="229">
        <v>45369</v>
      </c>
      <c r="I151" s="228" t="s">
        <v>200</v>
      </c>
      <c r="J151" s="230">
        <v>501000000</v>
      </c>
      <c r="K151" s="230">
        <v>514255910.94999999</v>
      </c>
      <c r="L151" s="230">
        <v>502917282.70999998</v>
      </c>
      <c r="M151" s="230">
        <v>501000000</v>
      </c>
      <c r="N151" s="231">
        <v>6.8500000000000005E-2</v>
      </c>
      <c r="O151" s="232">
        <v>5.4611129898972143E-3</v>
      </c>
      <c r="P151" s="232">
        <v>0.1</v>
      </c>
      <c r="Q151" s="232">
        <v>1.4523854524077384</v>
      </c>
      <c r="R151" s="269"/>
      <c r="S151" s="233"/>
    </row>
    <row r="152" spans="1:19" s="219" customFormat="1" ht="15" customHeight="1" x14ac:dyDescent="0.3">
      <c r="A152" s="217"/>
      <c r="B152" s="225" t="s">
        <v>209</v>
      </c>
      <c r="C152" s="226" t="s">
        <v>211</v>
      </c>
      <c r="D152" s="227"/>
      <c r="E152" s="228" t="s">
        <v>208</v>
      </c>
      <c r="F152" s="228" t="s">
        <v>199</v>
      </c>
      <c r="G152" s="229">
        <v>44322</v>
      </c>
      <c r="H152" s="229">
        <v>45418</v>
      </c>
      <c r="I152" s="228" t="s">
        <v>200</v>
      </c>
      <c r="J152" s="230">
        <v>501000000</v>
      </c>
      <c r="K152" s="230">
        <v>501000000</v>
      </c>
      <c r="L152" s="230">
        <v>514775327.81</v>
      </c>
      <c r="M152" s="230">
        <v>501000000</v>
      </c>
      <c r="N152" s="231">
        <v>6.8500000000000005E-2</v>
      </c>
      <c r="O152" s="232">
        <v>5.3999538056835744E-3</v>
      </c>
      <c r="P152" s="232">
        <v>0.1</v>
      </c>
      <c r="Q152" s="232">
        <v>1.4577854062134219</v>
      </c>
      <c r="R152" s="269"/>
      <c r="S152" s="233"/>
    </row>
    <row r="153" spans="1:19" s="219" customFormat="1" ht="15" customHeight="1" x14ac:dyDescent="0.3">
      <c r="A153" s="217"/>
      <c r="B153" s="225" t="s">
        <v>209</v>
      </c>
      <c r="C153" s="226" t="s">
        <v>211</v>
      </c>
      <c r="D153" s="227"/>
      <c r="E153" s="228" t="s">
        <v>208</v>
      </c>
      <c r="F153" s="228" t="s">
        <v>199</v>
      </c>
      <c r="G153" s="229">
        <v>44322</v>
      </c>
      <c r="H153" s="229">
        <v>45418</v>
      </c>
      <c r="I153" s="228" t="s">
        <v>200</v>
      </c>
      <c r="J153" s="230">
        <v>501000000</v>
      </c>
      <c r="K153" s="230">
        <v>501000000</v>
      </c>
      <c r="L153" s="230">
        <v>514775327.81</v>
      </c>
      <c r="M153" s="230">
        <v>501000000</v>
      </c>
      <c r="N153" s="231">
        <v>6.8500000000000005E-2</v>
      </c>
      <c r="O153" s="232">
        <v>5.3999538056835744E-3</v>
      </c>
      <c r="P153" s="232">
        <v>0.1</v>
      </c>
      <c r="Q153" s="232">
        <v>1.4631853600191054</v>
      </c>
      <c r="R153" s="269"/>
      <c r="S153" s="233"/>
    </row>
    <row r="154" spans="1:19" s="219" customFormat="1" ht="15" customHeight="1" x14ac:dyDescent="0.3">
      <c r="A154" s="217"/>
      <c r="B154" s="225" t="s">
        <v>209</v>
      </c>
      <c r="C154" s="226" t="s">
        <v>211</v>
      </c>
      <c r="D154" s="227"/>
      <c r="E154" s="228" t="s">
        <v>208</v>
      </c>
      <c r="F154" s="228" t="s">
        <v>199</v>
      </c>
      <c r="G154" s="229">
        <v>44322</v>
      </c>
      <c r="H154" s="229">
        <v>45418</v>
      </c>
      <c r="I154" s="228" t="s">
        <v>200</v>
      </c>
      <c r="J154" s="230">
        <v>501000000</v>
      </c>
      <c r="K154" s="230">
        <v>501000000</v>
      </c>
      <c r="L154" s="230">
        <v>514775327.81</v>
      </c>
      <c r="M154" s="230">
        <v>501000000</v>
      </c>
      <c r="N154" s="231">
        <v>6.8500000000000005E-2</v>
      </c>
      <c r="O154" s="232">
        <v>5.3999538056835744E-3</v>
      </c>
      <c r="P154" s="232">
        <v>0.1</v>
      </c>
      <c r="Q154" s="232">
        <v>1.4685853138247889</v>
      </c>
      <c r="R154" s="269"/>
      <c r="S154" s="233"/>
    </row>
    <row r="155" spans="1:19" s="219" customFormat="1" ht="15" customHeight="1" x14ac:dyDescent="0.3">
      <c r="A155" s="217"/>
      <c r="B155" s="225" t="s">
        <v>209</v>
      </c>
      <c r="C155" s="226" t="s">
        <v>211</v>
      </c>
      <c r="D155" s="227"/>
      <c r="E155" s="228" t="s">
        <v>208</v>
      </c>
      <c r="F155" s="228" t="s">
        <v>199</v>
      </c>
      <c r="G155" s="229">
        <v>44322</v>
      </c>
      <c r="H155" s="229">
        <v>45418</v>
      </c>
      <c r="I155" s="228" t="s">
        <v>200</v>
      </c>
      <c r="J155" s="230">
        <v>501000000</v>
      </c>
      <c r="K155" s="230">
        <v>501000000</v>
      </c>
      <c r="L155" s="230">
        <v>514775327.81</v>
      </c>
      <c r="M155" s="230">
        <v>501000000</v>
      </c>
      <c r="N155" s="231">
        <v>6.8500000000000005E-2</v>
      </c>
      <c r="O155" s="232">
        <v>5.3999538056835744E-3</v>
      </c>
      <c r="P155" s="232">
        <v>0.1</v>
      </c>
      <c r="Q155" s="232">
        <v>1.4739852676304723</v>
      </c>
      <c r="R155" s="269"/>
      <c r="S155" s="233"/>
    </row>
    <row r="156" spans="1:19" s="219" customFormat="1" ht="15" customHeight="1" x14ac:dyDescent="0.3">
      <c r="A156" s="217"/>
      <c r="B156" s="225" t="s">
        <v>209</v>
      </c>
      <c r="C156" s="226" t="s">
        <v>211</v>
      </c>
      <c r="D156" s="227"/>
      <c r="E156" s="228" t="s">
        <v>208</v>
      </c>
      <c r="F156" s="228" t="s">
        <v>199</v>
      </c>
      <c r="G156" s="229">
        <v>44322</v>
      </c>
      <c r="H156" s="229">
        <v>45418</v>
      </c>
      <c r="I156" s="228" t="s">
        <v>200</v>
      </c>
      <c r="J156" s="230">
        <v>501000000</v>
      </c>
      <c r="K156" s="230">
        <v>501000000</v>
      </c>
      <c r="L156" s="230">
        <v>514775327.81</v>
      </c>
      <c r="M156" s="230">
        <v>501000000</v>
      </c>
      <c r="N156" s="231">
        <v>6.8500000000000005E-2</v>
      </c>
      <c r="O156" s="232">
        <v>5.3999538056835744E-3</v>
      </c>
      <c r="P156" s="232">
        <v>0.1</v>
      </c>
      <c r="Q156" s="232">
        <v>1.4793852214361558</v>
      </c>
      <c r="R156" s="269"/>
      <c r="S156" s="233"/>
    </row>
    <row r="157" spans="1:19" s="219" customFormat="1" ht="15" customHeight="1" x14ac:dyDescent="0.3">
      <c r="A157" s="217"/>
      <c r="B157" s="225" t="s">
        <v>209</v>
      </c>
      <c r="C157" s="226" t="s">
        <v>211</v>
      </c>
      <c r="D157" s="227"/>
      <c r="E157" s="228" t="s">
        <v>208</v>
      </c>
      <c r="F157" s="228" t="s">
        <v>199</v>
      </c>
      <c r="G157" s="229">
        <v>44322</v>
      </c>
      <c r="H157" s="229">
        <v>45418</v>
      </c>
      <c r="I157" s="228" t="s">
        <v>200</v>
      </c>
      <c r="J157" s="230">
        <v>501000000</v>
      </c>
      <c r="K157" s="230">
        <v>501000000</v>
      </c>
      <c r="L157" s="230">
        <v>514775327.81</v>
      </c>
      <c r="M157" s="230">
        <v>501000000</v>
      </c>
      <c r="N157" s="231">
        <v>6.8500000000000005E-2</v>
      </c>
      <c r="O157" s="232">
        <v>5.3999538056835744E-3</v>
      </c>
      <c r="P157" s="232">
        <v>0.1</v>
      </c>
      <c r="Q157" s="232">
        <v>1.4847851752418393</v>
      </c>
      <c r="R157" s="269"/>
      <c r="S157" s="233"/>
    </row>
    <row r="158" spans="1:19" s="219" customFormat="1" ht="15" customHeight="1" x14ac:dyDescent="0.3">
      <c r="A158" s="217"/>
      <c r="B158" s="225" t="s">
        <v>209</v>
      </c>
      <c r="C158" s="226" t="s">
        <v>211</v>
      </c>
      <c r="D158" s="227"/>
      <c r="E158" s="228" t="s">
        <v>208</v>
      </c>
      <c r="F158" s="228" t="s">
        <v>199</v>
      </c>
      <c r="G158" s="229">
        <v>44260</v>
      </c>
      <c r="H158" s="229">
        <v>45348</v>
      </c>
      <c r="I158" s="228" t="s">
        <v>200</v>
      </c>
      <c r="J158" s="230">
        <v>545000000</v>
      </c>
      <c r="K158" s="230">
        <v>545818247.20000005</v>
      </c>
      <c r="L158" s="230">
        <v>548635418.36000001</v>
      </c>
      <c r="M158" s="230">
        <v>545000000</v>
      </c>
      <c r="N158" s="231">
        <v>6.8500000000000005E-2</v>
      </c>
      <c r="O158" s="232">
        <v>5.3728494159270036E-3</v>
      </c>
      <c r="P158" s="232">
        <v>0.1</v>
      </c>
      <c r="Q158" s="232">
        <v>1.4901580246577664</v>
      </c>
      <c r="R158" s="269"/>
      <c r="S158" s="233"/>
    </row>
    <row r="159" spans="1:19" s="219" customFormat="1" ht="15" customHeight="1" x14ac:dyDescent="0.3">
      <c r="A159" s="217"/>
      <c r="B159" s="225" t="s">
        <v>209</v>
      </c>
      <c r="C159" s="226" t="s">
        <v>212</v>
      </c>
      <c r="D159" s="227"/>
      <c r="E159" s="228" t="s">
        <v>208</v>
      </c>
      <c r="F159" s="228" t="s">
        <v>199</v>
      </c>
      <c r="G159" s="229">
        <v>44545</v>
      </c>
      <c r="H159" s="229">
        <v>44915</v>
      </c>
      <c r="I159" s="228" t="s">
        <v>200</v>
      </c>
      <c r="J159" s="230">
        <v>250000000</v>
      </c>
      <c r="K159" s="230">
        <v>250000000</v>
      </c>
      <c r="L159" s="230">
        <v>250854048.90000001</v>
      </c>
      <c r="M159" s="230">
        <v>250000000</v>
      </c>
      <c r="N159" s="231">
        <v>7.0000000000000007E-2</v>
      </c>
      <c r="O159" s="232">
        <v>5.9506484387160594E-3</v>
      </c>
      <c r="P159" s="232">
        <v>0.1</v>
      </c>
      <c r="Q159" s="232">
        <v>1.4961086730964823</v>
      </c>
      <c r="R159" s="269"/>
      <c r="S159" s="233"/>
    </row>
    <row r="160" spans="1:19" s="219" customFormat="1" ht="15" customHeight="1" x14ac:dyDescent="0.3">
      <c r="A160" s="217"/>
      <c r="B160" s="225" t="s">
        <v>209</v>
      </c>
      <c r="C160" s="226" t="s">
        <v>212</v>
      </c>
      <c r="D160" s="227"/>
      <c r="E160" s="228" t="s">
        <v>208</v>
      </c>
      <c r="F160" s="228" t="s">
        <v>199</v>
      </c>
      <c r="G160" s="229">
        <v>44545</v>
      </c>
      <c r="H160" s="229">
        <v>44915</v>
      </c>
      <c r="I160" s="228" t="s">
        <v>200</v>
      </c>
      <c r="J160" s="230">
        <v>250000000</v>
      </c>
      <c r="K160" s="230">
        <v>250000000</v>
      </c>
      <c r="L160" s="230">
        <v>250854048.90000001</v>
      </c>
      <c r="M160" s="230">
        <v>250000000</v>
      </c>
      <c r="N160" s="231">
        <v>7.0000000000000007E-2</v>
      </c>
      <c r="O160" s="232">
        <v>2.675991944543142E-3</v>
      </c>
      <c r="P160" s="232">
        <v>0.1</v>
      </c>
      <c r="Q160" s="232">
        <v>1.4987846650410255</v>
      </c>
      <c r="R160" s="269"/>
      <c r="S160" s="233"/>
    </row>
    <row r="161" spans="1:19" s="219" customFormat="1" ht="15" customHeight="1" x14ac:dyDescent="0.3">
      <c r="A161" s="217"/>
      <c r="B161" s="225" t="s">
        <v>209</v>
      </c>
      <c r="C161" s="226" t="s">
        <v>212</v>
      </c>
      <c r="D161" s="227"/>
      <c r="E161" s="228" t="s">
        <v>208</v>
      </c>
      <c r="F161" s="228" t="s">
        <v>199</v>
      </c>
      <c r="G161" s="229">
        <v>44545</v>
      </c>
      <c r="H161" s="229">
        <v>44915</v>
      </c>
      <c r="I161" s="228" t="s">
        <v>200</v>
      </c>
      <c r="J161" s="230">
        <v>250000000</v>
      </c>
      <c r="K161" s="230">
        <v>250000000</v>
      </c>
      <c r="L161" s="230">
        <v>250854048.90000001</v>
      </c>
      <c r="M161" s="230">
        <v>250000000</v>
      </c>
      <c r="N161" s="231">
        <v>7.0000000000000007E-2</v>
      </c>
      <c r="O161" s="232">
        <v>2.675991944543142E-3</v>
      </c>
      <c r="P161" s="232">
        <v>0.1</v>
      </c>
      <c r="Q161" s="232">
        <v>1.5014606569855686</v>
      </c>
      <c r="R161" s="269"/>
      <c r="S161" s="233"/>
    </row>
    <row r="162" spans="1:19" s="219" customFormat="1" ht="15" customHeight="1" x14ac:dyDescent="0.3">
      <c r="A162" s="217"/>
      <c r="B162" s="225" t="s">
        <v>209</v>
      </c>
      <c r="C162" s="226" t="s">
        <v>212</v>
      </c>
      <c r="D162" s="227"/>
      <c r="E162" s="228" t="s">
        <v>208</v>
      </c>
      <c r="F162" s="228" t="s">
        <v>199</v>
      </c>
      <c r="G162" s="229">
        <v>44545</v>
      </c>
      <c r="H162" s="229">
        <v>44915</v>
      </c>
      <c r="I162" s="228" t="s">
        <v>200</v>
      </c>
      <c r="J162" s="230">
        <v>250000000</v>
      </c>
      <c r="K162" s="230">
        <v>250000000</v>
      </c>
      <c r="L162" s="230">
        <v>250854048.90000001</v>
      </c>
      <c r="M162" s="230">
        <v>250000000</v>
      </c>
      <c r="N162" s="231">
        <v>7.0000000000000007E-2</v>
      </c>
      <c r="O162" s="232">
        <v>2.675991944543142E-3</v>
      </c>
      <c r="P162" s="232">
        <v>0.1</v>
      </c>
      <c r="Q162" s="232">
        <v>1.5041366489301118</v>
      </c>
      <c r="R162" s="269"/>
      <c r="S162" s="233"/>
    </row>
    <row r="163" spans="1:19" s="219" customFormat="1" ht="15" customHeight="1" x14ac:dyDescent="0.3">
      <c r="A163" s="217"/>
      <c r="B163" s="225" t="s">
        <v>209</v>
      </c>
      <c r="C163" s="226" t="s">
        <v>212</v>
      </c>
      <c r="D163" s="227"/>
      <c r="E163" s="228" t="s">
        <v>208</v>
      </c>
      <c r="F163" s="228" t="s">
        <v>199</v>
      </c>
      <c r="G163" s="229">
        <v>44545</v>
      </c>
      <c r="H163" s="229">
        <v>44915</v>
      </c>
      <c r="I163" s="228" t="s">
        <v>200</v>
      </c>
      <c r="J163" s="230">
        <v>250000000</v>
      </c>
      <c r="K163" s="230">
        <v>250000000</v>
      </c>
      <c r="L163" s="230">
        <v>250854048.90000001</v>
      </c>
      <c r="M163" s="230">
        <v>250000000</v>
      </c>
      <c r="N163" s="231">
        <v>7.0000000000000007E-2</v>
      </c>
      <c r="O163" s="232">
        <v>2.675991944543142E-3</v>
      </c>
      <c r="P163" s="232">
        <v>0.1</v>
      </c>
      <c r="Q163" s="232">
        <v>1.5068126408746549</v>
      </c>
      <c r="R163" s="269"/>
      <c r="S163" s="233"/>
    </row>
    <row r="164" spans="1:19" s="219" customFormat="1" ht="15" customHeight="1" x14ac:dyDescent="0.3">
      <c r="A164" s="217"/>
      <c r="B164" s="225" t="s">
        <v>209</v>
      </c>
      <c r="C164" s="226" t="s">
        <v>212</v>
      </c>
      <c r="D164" s="227"/>
      <c r="E164" s="228" t="s">
        <v>208</v>
      </c>
      <c r="F164" s="228" t="s">
        <v>199</v>
      </c>
      <c r="G164" s="229">
        <v>44545</v>
      </c>
      <c r="H164" s="229">
        <v>44915</v>
      </c>
      <c r="I164" s="228" t="s">
        <v>200</v>
      </c>
      <c r="J164" s="230">
        <v>250000000</v>
      </c>
      <c r="K164" s="230">
        <v>250000000</v>
      </c>
      <c r="L164" s="230">
        <v>250854048.90000001</v>
      </c>
      <c r="M164" s="230">
        <v>250000000</v>
      </c>
      <c r="N164" s="231">
        <v>7.0000000000000007E-2</v>
      </c>
      <c r="O164" s="232">
        <v>2.675991944543142E-3</v>
      </c>
      <c r="P164" s="232">
        <v>0.1</v>
      </c>
      <c r="Q164" s="232">
        <v>1.5094886328191981</v>
      </c>
      <c r="R164" s="269"/>
      <c r="S164" s="233"/>
    </row>
    <row r="165" spans="1:19" s="219" customFormat="1" ht="15" customHeight="1" x14ac:dyDescent="0.3">
      <c r="A165" s="217"/>
      <c r="B165" s="225" t="s">
        <v>209</v>
      </c>
      <c r="C165" s="226" t="s">
        <v>212</v>
      </c>
      <c r="D165" s="227"/>
      <c r="E165" s="228" t="s">
        <v>208</v>
      </c>
      <c r="F165" s="228" t="s">
        <v>199</v>
      </c>
      <c r="G165" s="229">
        <v>44545</v>
      </c>
      <c r="H165" s="229">
        <v>44915</v>
      </c>
      <c r="I165" s="228" t="s">
        <v>200</v>
      </c>
      <c r="J165" s="230">
        <v>250000000</v>
      </c>
      <c r="K165" s="230">
        <v>250000000</v>
      </c>
      <c r="L165" s="230">
        <v>250854048.90000001</v>
      </c>
      <c r="M165" s="230">
        <v>250000000</v>
      </c>
      <c r="N165" s="231">
        <v>7.0000000000000007E-2</v>
      </c>
      <c r="O165" s="232">
        <v>2.675991944543142E-3</v>
      </c>
      <c r="P165" s="232">
        <v>0.1</v>
      </c>
      <c r="Q165" s="232">
        <v>1.5121646247637412</v>
      </c>
      <c r="R165" s="269"/>
      <c r="S165" s="233"/>
    </row>
    <row r="166" spans="1:19" s="219" customFormat="1" ht="15" customHeight="1" x14ac:dyDescent="0.3">
      <c r="A166" s="217"/>
      <c r="B166" s="225" t="s">
        <v>209</v>
      </c>
      <c r="C166" s="226" t="s">
        <v>212</v>
      </c>
      <c r="D166" s="227"/>
      <c r="E166" s="228" t="s">
        <v>208</v>
      </c>
      <c r="F166" s="228" t="s">
        <v>199</v>
      </c>
      <c r="G166" s="229">
        <v>44545</v>
      </c>
      <c r="H166" s="229">
        <v>44915</v>
      </c>
      <c r="I166" s="228" t="s">
        <v>200</v>
      </c>
      <c r="J166" s="230">
        <v>250000000</v>
      </c>
      <c r="K166" s="230">
        <v>250000000</v>
      </c>
      <c r="L166" s="230">
        <v>250854048.90000001</v>
      </c>
      <c r="M166" s="230">
        <v>250000000</v>
      </c>
      <c r="N166" s="231">
        <v>7.0000000000000007E-2</v>
      </c>
      <c r="O166" s="232">
        <v>2.675991944543142E-3</v>
      </c>
      <c r="P166" s="232">
        <v>0.1</v>
      </c>
      <c r="Q166" s="232">
        <v>1.5148406167082844</v>
      </c>
      <c r="R166" s="269"/>
      <c r="S166" s="233"/>
    </row>
    <row r="167" spans="1:19" s="219" customFormat="1" ht="15" customHeight="1" x14ac:dyDescent="0.3">
      <c r="A167" s="217"/>
      <c r="B167" s="225" t="s">
        <v>209</v>
      </c>
      <c r="C167" s="226" t="s">
        <v>212</v>
      </c>
      <c r="D167" s="227"/>
      <c r="E167" s="228" t="s">
        <v>208</v>
      </c>
      <c r="F167" s="228" t="s">
        <v>199</v>
      </c>
      <c r="G167" s="229">
        <v>44545</v>
      </c>
      <c r="H167" s="229">
        <v>44915</v>
      </c>
      <c r="I167" s="228" t="s">
        <v>200</v>
      </c>
      <c r="J167" s="230">
        <v>250000000</v>
      </c>
      <c r="K167" s="230">
        <v>250000000</v>
      </c>
      <c r="L167" s="230">
        <v>250854048.90000001</v>
      </c>
      <c r="M167" s="230">
        <v>250000000</v>
      </c>
      <c r="N167" s="231">
        <v>7.0000000000000007E-2</v>
      </c>
      <c r="O167" s="232">
        <v>2.675991944543142E-3</v>
      </c>
      <c r="P167" s="232">
        <v>0.1</v>
      </c>
      <c r="Q167" s="232">
        <v>1.5175166086528276</v>
      </c>
      <c r="R167" s="269"/>
      <c r="S167" s="233"/>
    </row>
    <row r="168" spans="1:19" s="219" customFormat="1" ht="15" customHeight="1" x14ac:dyDescent="0.3">
      <c r="A168" s="217"/>
      <c r="B168" s="225" t="s">
        <v>209</v>
      </c>
      <c r="C168" s="226" t="s">
        <v>212</v>
      </c>
      <c r="D168" s="227"/>
      <c r="E168" s="228" t="s">
        <v>208</v>
      </c>
      <c r="F168" s="228" t="s">
        <v>199</v>
      </c>
      <c r="G168" s="229">
        <v>44545</v>
      </c>
      <c r="H168" s="229">
        <v>44915</v>
      </c>
      <c r="I168" s="228" t="s">
        <v>200</v>
      </c>
      <c r="J168" s="230">
        <v>250000000</v>
      </c>
      <c r="K168" s="230">
        <v>250000000</v>
      </c>
      <c r="L168" s="230">
        <v>250854048.90000001</v>
      </c>
      <c r="M168" s="230">
        <v>250000000</v>
      </c>
      <c r="N168" s="231">
        <v>7.0000000000000007E-2</v>
      </c>
      <c r="O168" s="232">
        <v>2.675991944543142E-3</v>
      </c>
      <c r="P168" s="232">
        <v>0.1</v>
      </c>
      <c r="Q168" s="232">
        <v>1.5201926005973707</v>
      </c>
      <c r="R168" s="269"/>
      <c r="S168" s="233"/>
    </row>
    <row r="169" spans="1:19" s="219" customFormat="1" x14ac:dyDescent="0.3">
      <c r="A169" s="217"/>
      <c r="B169" s="225" t="s">
        <v>209</v>
      </c>
      <c r="C169" s="226" t="s">
        <v>212</v>
      </c>
      <c r="D169" s="227"/>
      <c r="E169" s="228" t="s">
        <v>208</v>
      </c>
      <c r="F169" s="228" t="s">
        <v>199</v>
      </c>
      <c r="G169" s="229">
        <v>44545</v>
      </c>
      <c r="H169" s="229">
        <v>44915</v>
      </c>
      <c r="I169" s="228" t="s">
        <v>200</v>
      </c>
      <c r="J169" s="230">
        <v>250000000</v>
      </c>
      <c r="K169" s="230">
        <v>250000000</v>
      </c>
      <c r="L169" s="230">
        <v>250854048.90000001</v>
      </c>
      <c r="M169" s="230">
        <v>250000000</v>
      </c>
      <c r="N169" s="231">
        <v>7.0000000000000007E-2</v>
      </c>
      <c r="O169" s="232">
        <v>2.675991944543142E-3</v>
      </c>
      <c r="P169" s="232">
        <v>0.1</v>
      </c>
      <c r="Q169" s="232">
        <v>1.5228685925419139</v>
      </c>
      <c r="R169" s="269"/>
      <c r="S169" s="233"/>
    </row>
    <row r="170" spans="1:19" s="219" customFormat="1" ht="15" customHeight="1" x14ac:dyDescent="0.3">
      <c r="A170" s="217"/>
      <c r="B170" s="225" t="s">
        <v>209</v>
      </c>
      <c r="C170" s="226" t="s">
        <v>212</v>
      </c>
      <c r="D170" s="227"/>
      <c r="E170" s="228" t="s">
        <v>208</v>
      </c>
      <c r="F170" s="228" t="s">
        <v>199</v>
      </c>
      <c r="G170" s="229">
        <v>44545</v>
      </c>
      <c r="H170" s="229">
        <v>44915</v>
      </c>
      <c r="I170" s="228" t="s">
        <v>200</v>
      </c>
      <c r="J170" s="230">
        <v>250000000</v>
      </c>
      <c r="K170" s="230">
        <v>250000000</v>
      </c>
      <c r="L170" s="230">
        <v>250854048.90000001</v>
      </c>
      <c r="M170" s="230">
        <v>250000000</v>
      </c>
      <c r="N170" s="231">
        <v>7.0000000000000007E-2</v>
      </c>
      <c r="O170" s="232">
        <v>2.675991944543142E-3</v>
      </c>
      <c r="P170" s="232">
        <v>0.1</v>
      </c>
      <c r="Q170" s="232">
        <v>1.525544584486457</v>
      </c>
      <c r="R170" s="269"/>
      <c r="S170" s="233"/>
    </row>
    <row r="171" spans="1:19" s="219" customFormat="1" ht="15" customHeight="1" x14ac:dyDescent="0.3">
      <c r="A171" s="217"/>
      <c r="B171" s="225" t="s">
        <v>209</v>
      </c>
      <c r="C171" s="226" t="s">
        <v>216</v>
      </c>
      <c r="D171" s="227"/>
      <c r="E171" s="228" t="s">
        <v>208</v>
      </c>
      <c r="F171" s="228" t="s">
        <v>199</v>
      </c>
      <c r="G171" s="229">
        <v>44643</v>
      </c>
      <c r="H171" s="229">
        <v>44949</v>
      </c>
      <c r="I171" s="228" t="s">
        <v>200</v>
      </c>
      <c r="J171" s="230">
        <v>150000000</v>
      </c>
      <c r="K171" s="230">
        <v>152131940</v>
      </c>
      <c r="L171" s="230">
        <v>152251280.21000001</v>
      </c>
      <c r="M171" s="230">
        <v>150000000</v>
      </c>
      <c r="N171" s="231">
        <v>7.2499999999999995E-2</v>
      </c>
      <c r="O171" s="232">
        <v>2.675991944543142E-3</v>
      </c>
      <c r="P171" s="232">
        <v>0.1</v>
      </c>
      <c r="Q171" s="232">
        <v>1.5282205764310002</v>
      </c>
      <c r="R171" s="269"/>
      <c r="S171" s="233"/>
    </row>
    <row r="172" spans="1:19" s="219" customFormat="1" ht="15" customHeight="1" x14ac:dyDescent="0.3">
      <c r="A172" s="217"/>
      <c r="B172" s="225" t="s">
        <v>209</v>
      </c>
      <c r="C172" s="226" t="s">
        <v>216</v>
      </c>
      <c r="D172" s="227"/>
      <c r="E172" s="228" t="s">
        <v>208</v>
      </c>
      <c r="F172" s="228" t="s">
        <v>199</v>
      </c>
      <c r="G172" s="229">
        <v>44643</v>
      </c>
      <c r="H172" s="229">
        <v>44949</v>
      </c>
      <c r="I172" s="228" t="s">
        <v>200</v>
      </c>
      <c r="J172" s="230">
        <v>150000000</v>
      </c>
      <c r="K172" s="230">
        <v>152131940</v>
      </c>
      <c r="L172" s="230">
        <v>152251280.21000001</v>
      </c>
      <c r="M172" s="230">
        <v>150000000</v>
      </c>
      <c r="N172" s="231">
        <v>7.2499999999999995E-2</v>
      </c>
      <c r="O172" s="232">
        <v>5.4223357678106114E-3</v>
      </c>
      <c r="P172" s="232">
        <v>0.1</v>
      </c>
      <c r="Q172" s="232">
        <v>1.5336429121988109</v>
      </c>
      <c r="R172" s="269"/>
      <c r="S172" s="233"/>
    </row>
    <row r="173" spans="1:19" s="219" customFormat="1" ht="15" customHeight="1" x14ac:dyDescent="0.3">
      <c r="A173" s="217"/>
      <c r="B173" s="225" t="s">
        <v>209</v>
      </c>
      <c r="C173" s="226" t="s">
        <v>216</v>
      </c>
      <c r="D173" s="227"/>
      <c r="E173" s="228" t="s">
        <v>208</v>
      </c>
      <c r="F173" s="228" t="s">
        <v>199</v>
      </c>
      <c r="G173" s="229">
        <v>44643</v>
      </c>
      <c r="H173" s="229">
        <v>44949</v>
      </c>
      <c r="I173" s="228" t="s">
        <v>200</v>
      </c>
      <c r="J173" s="230">
        <v>150000000</v>
      </c>
      <c r="K173" s="230">
        <v>152131940</v>
      </c>
      <c r="L173" s="230">
        <v>152251280.21000001</v>
      </c>
      <c r="M173" s="230">
        <v>150000000</v>
      </c>
      <c r="N173" s="231">
        <v>7.2499999999999995E-2</v>
      </c>
      <c r="O173" s="232">
        <v>5.4223357678106114E-3</v>
      </c>
      <c r="P173" s="232">
        <v>0.1</v>
      </c>
      <c r="Q173" s="232">
        <v>1.5390652479666216</v>
      </c>
      <c r="R173" s="269"/>
      <c r="S173" s="233"/>
    </row>
    <row r="174" spans="1:19" s="219" customFormat="1" ht="15" customHeight="1" x14ac:dyDescent="0.3">
      <c r="A174" s="217"/>
      <c r="B174" s="225" t="s">
        <v>209</v>
      </c>
      <c r="C174" s="226" t="s">
        <v>216</v>
      </c>
      <c r="D174" s="227"/>
      <c r="E174" s="228" t="s">
        <v>208</v>
      </c>
      <c r="F174" s="228" t="s">
        <v>199</v>
      </c>
      <c r="G174" s="229">
        <v>44792</v>
      </c>
      <c r="H174" s="229">
        <v>45313</v>
      </c>
      <c r="I174" s="228" t="s">
        <v>200</v>
      </c>
      <c r="J174" s="230">
        <v>100000000</v>
      </c>
      <c r="K174" s="230">
        <v>101373023.75342466</v>
      </c>
      <c r="L174" s="230">
        <v>102208789.31999999</v>
      </c>
      <c r="M174" s="230">
        <v>100000000</v>
      </c>
      <c r="N174" s="231">
        <v>7.7499999999999999E-2</v>
      </c>
      <c r="O174" s="232">
        <v>1.1139756453110669E-2</v>
      </c>
      <c r="P174" s="232">
        <v>0.1</v>
      </c>
      <c r="Q174" s="232">
        <v>1.5502050044197322</v>
      </c>
      <c r="R174" s="269"/>
      <c r="S174" s="233"/>
    </row>
    <row r="175" spans="1:19" s="219" customFormat="1" ht="15" customHeight="1" x14ac:dyDescent="0.3">
      <c r="A175" s="217"/>
      <c r="B175" s="225" t="s">
        <v>209</v>
      </c>
      <c r="C175" s="226" t="s">
        <v>216</v>
      </c>
      <c r="D175" s="227"/>
      <c r="E175" s="228" t="s">
        <v>208</v>
      </c>
      <c r="F175" s="228" t="s">
        <v>199</v>
      </c>
      <c r="G175" s="229">
        <v>44792</v>
      </c>
      <c r="H175" s="229">
        <v>45313</v>
      </c>
      <c r="I175" s="228" t="s">
        <v>200</v>
      </c>
      <c r="J175" s="230">
        <v>100000000</v>
      </c>
      <c r="K175" s="230">
        <v>101373023.75342466</v>
      </c>
      <c r="L175" s="230">
        <v>102208789.31999999</v>
      </c>
      <c r="M175" s="230">
        <v>100000000</v>
      </c>
      <c r="N175" s="231">
        <v>7.7499999999999999E-2</v>
      </c>
      <c r="O175" s="232">
        <v>5.4064114557179294E-3</v>
      </c>
      <c r="P175" s="232">
        <v>0.1</v>
      </c>
      <c r="Q175" s="232">
        <v>1.5556114158754502</v>
      </c>
      <c r="R175" s="269"/>
      <c r="S175" s="233"/>
    </row>
    <row r="176" spans="1:19" s="219" customFormat="1" ht="15" customHeight="1" x14ac:dyDescent="0.3">
      <c r="A176" s="217"/>
      <c r="B176" s="225" t="s">
        <v>209</v>
      </c>
      <c r="C176" s="226" t="s">
        <v>210</v>
      </c>
      <c r="D176" s="227"/>
      <c r="E176" s="228" t="s">
        <v>208</v>
      </c>
      <c r="F176" s="228" t="s">
        <v>199</v>
      </c>
      <c r="G176" s="229">
        <v>44812</v>
      </c>
      <c r="H176" s="229">
        <v>44910</v>
      </c>
      <c r="I176" s="228" t="s">
        <v>200</v>
      </c>
      <c r="J176" s="230">
        <v>250000000</v>
      </c>
      <c r="K176" s="230">
        <v>254463470</v>
      </c>
      <c r="L176" s="230">
        <v>250576472.68000001</v>
      </c>
      <c r="M176" s="230">
        <v>250000000</v>
      </c>
      <c r="N176" s="231">
        <v>8.2500000000000004E-2</v>
      </c>
      <c r="O176" s="232">
        <v>5.4064114557179294E-3</v>
      </c>
      <c r="P176" s="232">
        <v>0.1</v>
      </c>
      <c r="Q176" s="232">
        <v>1.5610178273311681</v>
      </c>
      <c r="R176" s="269"/>
      <c r="S176" s="233"/>
    </row>
    <row r="177" spans="1:19" s="219" customFormat="1" ht="15" customHeight="1" x14ac:dyDescent="0.3">
      <c r="A177" s="217"/>
      <c r="B177" s="225" t="s">
        <v>209</v>
      </c>
      <c r="C177" s="226" t="s">
        <v>210</v>
      </c>
      <c r="D177" s="227"/>
      <c r="E177" s="228" t="s">
        <v>208</v>
      </c>
      <c r="F177" s="228" t="s">
        <v>199</v>
      </c>
      <c r="G177" s="229">
        <v>44812</v>
      </c>
      <c r="H177" s="229">
        <v>44918</v>
      </c>
      <c r="I177" s="228" t="s">
        <v>200</v>
      </c>
      <c r="J177" s="230">
        <v>250000000</v>
      </c>
      <c r="K177" s="230">
        <v>254000098.55000001</v>
      </c>
      <c r="L177" s="230">
        <v>250576472.68000001</v>
      </c>
      <c r="M177" s="230">
        <v>250000000</v>
      </c>
      <c r="N177" s="231">
        <v>8.2500000000000004E-2</v>
      </c>
      <c r="O177" s="232">
        <v>1.0813893976904393E-3</v>
      </c>
      <c r="P177" s="232">
        <v>0.1</v>
      </c>
      <c r="Q177" s="232">
        <v>1.5620992167288585</v>
      </c>
      <c r="R177" s="269"/>
      <c r="S177" s="233"/>
    </row>
    <row r="178" spans="1:19" s="219" customFormat="1" ht="15" customHeight="1" x14ac:dyDescent="0.3">
      <c r="A178" s="217"/>
      <c r="B178" s="225" t="s">
        <v>209</v>
      </c>
      <c r="C178" s="226" t="s">
        <v>210</v>
      </c>
      <c r="D178" s="227"/>
      <c r="E178" s="228" t="s">
        <v>208</v>
      </c>
      <c r="F178" s="228" t="s">
        <v>199</v>
      </c>
      <c r="G178" s="229">
        <v>44812</v>
      </c>
      <c r="H178" s="229">
        <v>44918</v>
      </c>
      <c r="I178" s="228" t="s">
        <v>200</v>
      </c>
      <c r="J178" s="230">
        <v>250000000</v>
      </c>
      <c r="K178" s="230">
        <v>254000098.55000001</v>
      </c>
      <c r="L178" s="230">
        <v>250576472.68000001</v>
      </c>
      <c r="M178" s="230">
        <v>250000000</v>
      </c>
      <c r="N178" s="231">
        <v>8.2500000000000004E-2</v>
      </c>
      <c r="O178" s="232">
        <v>2.7032057278589647E-3</v>
      </c>
      <c r="P178" s="232">
        <v>0.1</v>
      </c>
      <c r="Q178" s="232">
        <v>1.5648024224567174</v>
      </c>
      <c r="R178" s="269"/>
      <c r="S178" s="233"/>
    </row>
    <row r="179" spans="1:19" s="219" customFormat="1" ht="15" customHeight="1" x14ac:dyDescent="0.3">
      <c r="A179" s="217"/>
      <c r="B179" s="225" t="s">
        <v>209</v>
      </c>
      <c r="C179" s="226" t="s">
        <v>210</v>
      </c>
      <c r="D179" s="227"/>
      <c r="E179" s="228" t="s">
        <v>208</v>
      </c>
      <c r="F179" s="228" t="s">
        <v>199</v>
      </c>
      <c r="G179" s="229">
        <v>44812</v>
      </c>
      <c r="H179" s="229">
        <v>44918</v>
      </c>
      <c r="I179" s="228" t="s">
        <v>200</v>
      </c>
      <c r="J179" s="230">
        <v>250000000</v>
      </c>
      <c r="K179" s="230">
        <v>254000098.55000001</v>
      </c>
      <c r="L179" s="230">
        <v>250576472.68000001</v>
      </c>
      <c r="M179" s="230">
        <v>250000000</v>
      </c>
      <c r="N179" s="231">
        <v>8.2500000000000004E-2</v>
      </c>
      <c r="O179" s="232">
        <v>2.7032057278589647E-3</v>
      </c>
      <c r="P179" s="232">
        <v>0.1</v>
      </c>
      <c r="Q179" s="232">
        <v>1.5675056281845763</v>
      </c>
      <c r="R179" s="269"/>
      <c r="S179" s="233"/>
    </row>
    <row r="180" spans="1:19" s="219" customFormat="1" ht="15" customHeight="1" x14ac:dyDescent="0.3">
      <c r="A180" s="217"/>
      <c r="B180" s="225" t="s">
        <v>209</v>
      </c>
      <c r="C180" s="226" t="s">
        <v>210</v>
      </c>
      <c r="D180" s="227"/>
      <c r="E180" s="228" t="s">
        <v>208</v>
      </c>
      <c r="F180" s="228" t="s">
        <v>199</v>
      </c>
      <c r="G180" s="229">
        <v>44812</v>
      </c>
      <c r="H180" s="229">
        <v>44910</v>
      </c>
      <c r="I180" s="228" t="s">
        <v>200</v>
      </c>
      <c r="J180" s="230">
        <v>250000000</v>
      </c>
      <c r="K180" s="230">
        <v>254463470</v>
      </c>
      <c r="L180" s="230">
        <v>250576472.68000001</v>
      </c>
      <c r="M180" s="230">
        <v>250000000</v>
      </c>
      <c r="N180" s="231">
        <v>8.2500000000000004E-2</v>
      </c>
      <c r="O180" s="232">
        <v>2.7032057278589647E-3</v>
      </c>
      <c r="P180" s="232">
        <v>0.1</v>
      </c>
      <c r="Q180" s="232">
        <v>1.5702088339124352</v>
      </c>
      <c r="R180" s="269"/>
      <c r="S180" s="233"/>
    </row>
    <row r="181" spans="1:19" s="219" customFormat="1" ht="15" customHeight="1" x14ac:dyDescent="0.3">
      <c r="A181" s="217"/>
      <c r="B181" s="225" t="s">
        <v>209</v>
      </c>
      <c r="C181" s="226" t="s">
        <v>210</v>
      </c>
      <c r="D181" s="227"/>
      <c r="E181" s="228" t="s">
        <v>208</v>
      </c>
      <c r="F181" s="228" t="s">
        <v>199</v>
      </c>
      <c r="G181" s="229">
        <v>44812</v>
      </c>
      <c r="H181" s="229">
        <v>44910</v>
      </c>
      <c r="I181" s="228" t="s">
        <v>200</v>
      </c>
      <c r="J181" s="230">
        <v>250000000</v>
      </c>
      <c r="K181" s="230">
        <v>254463470</v>
      </c>
      <c r="L181" s="230">
        <v>250576472.68000001</v>
      </c>
      <c r="M181" s="230">
        <v>250000000</v>
      </c>
      <c r="N181" s="231">
        <v>8.2500000000000004E-2</v>
      </c>
      <c r="O181" s="232">
        <v>2.7032057278589647E-3</v>
      </c>
      <c r="P181" s="232">
        <v>0.1</v>
      </c>
      <c r="Q181" s="232">
        <v>1.572912039640294</v>
      </c>
      <c r="R181" s="269"/>
      <c r="S181" s="233"/>
    </row>
    <row r="182" spans="1:19" s="219" customFormat="1" ht="15" customHeight="1" x14ac:dyDescent="0.3">
      <c r="A182" s="217"/>
      <c r="B182" s="225" t="s">
        <v>209</v>
      </c>
      <c r="C182" s="226" t="s">
        <v>210</v>
      </c>
      <c r="D182" s="227"/>
      <c r="E182" s="228" t="s">
        <v>208</v>
      </c>
      <c r="F182" s="228" t="s">
        <v>199</v>
      </c>
      <c r="G182" s="229">
        <v>44812</v>
      </c>
      <c r="H182" s="229">
        <v>44910</v>
      </c>
      <c r="I182" s="228" t="s">
        <v>200</v>
      </c>
      <c r="J182" s="230">
        <v>250000000</v>
      </c>
      <c r="K182" s="230">
        <v>254463470</v>
      </c>
      <c r="L182" s="230">
        <v>250576472.68000001</v>
      </c>
      <c r="M182" s="230">
        <v>250000000</v>
      </c>
      <c r="N182" s="231">
        <v>8.2500000000000004E-2</v>
      </c>
      <c r="O182" s="232">
        <v>2.7032057278589647E-3</v>
      </c>
      <c r="P182" s="232">
        <v>0.1</v>
      </c>
      <c r="Q182" s="232">
        <v>1.5756152453681529</v>
      </c>
      <c r="R182" s="269"/>
      <c r="S182" s="233"/>
    </row>
    <row r="183" spans="1:19" s="219" customFormat="1" ht="15" customHeight="1" x14ac:dyDescent="0.3">
      <c r="A183" s="217"/>
      <c r="B183" s="225" t="s">
        <v>209</v>
      </c>
      <c r="C183" s="226" t="s">
        <v>210</v>
      </c>
      <c r="D183" s="227"/>
      <c r="E183" s="228" t="s">
        <v>208</v>
      </c>
      <c r="F183" s="228" t="s">
        <v>199</v>
      </c>
      <c r="G183" s="229">
        <v>44812</v>
      </c>
      <c r="H183" s="229">
        <v>44910</v>
      </c>
      <c r="I183" s="228" t="s">
        <v>200</v>
      </c>
      <c r="J183" s="230">
        <v>250000000</v>
      </c>
      <c r="K183" s="230">
        <v>254463470</v>
      </c>
      <c r="L183" s="230">
        <v>250576472.68000001</v>
      </c>
      <c r="M183" s="230">
        <v>250000000</v>
      </c>
      <c r="N183" s="231">
        <v>8.2500000000000004E-2</v>
      </c>
      <c r="O183" s="232">
        <v>2.7032057278589647E-3</v>
      </c>
      <c r="P183" s="232">
        <v>0.1</v>
      </c>
      <c r="Q183" s="232">
        <v>1.5783184510960118</v>
      </c>
      <c r="R183" s="269"/>
      <c r="S183" s="233"/>
    </row>
    <row r="184" spans="1:19" s="219" customFormat="1" ht="15" customHeight="1" x14ac:dyDescent="0.3">
      <c r="A184" s="217"/>
      <c r="B184" s="225" t="s">
        <v>209</v>
      </c>
      <c r="C184" s="226" t="s">
        <v>210</v>
      </c>
      <c r="D184" s="227"/>
      <c r="E184" s="228" t="s">
        <v>208</v>
      </c>
      <c r="F184" s="228" t="s">
        <v>199</v>
      </c>
      <c r="G184" s="229">
        <v>44812</v>
      </c>
      <c r="H184" s="229">
        <v>44910</v>
      </c>
      <c r="I184" s="228" t="s">
        <v>200</v>
      </c>
      <c r="J184" s="230">
        <v>250000000</v>
      </c>
      <c r="K184" s="230">
        <v>254463470</v>
      </c>
      <c r="L184" s="230">
        <v>250576472.68000001</v>
      </c>
      <c r="M184" s="230">
        <v>250000000</v>
      </c>
      <c r="N184" s="231">
        <v>8.2500000000000004E-2</v>
      </c>
      <c r="O184" s="232">
        <v>2.7032057278589647E-3</v>
      </c>
      <c r="P184" s="232">
        <v>0.1</v>
      </c>
      <c r="Q184" s="232">
        <v>1.5810216568238706</v>
      </c>
      <c r="R184" s="269"/>
      <c r="S184" s="233"/>
    </row>
    <row r="185" spans="1:19" s="219" customFormat="1" ht="15" customHeight="1" x14ac:dyDescent="0.3">
      <c r="A185" s="217"/>
      <c r="B185" s="225" t="s">
        <v>209</v>
      </c>
      <c r="C185" s="226" t="s">
        <v>210</v>
      </c>
      <c r="D185" s="227"/>
      <c r="E185" s="228" t="s">
        <v>208</v>
      </c>
      <c r="F185" s="228" t="s">
        <v>199</v>
      </c>
      <c r="G185" s="229">
        <v>44812</v>
      </c>
      <c r="H185" s="229">
        <v>44910</v>
      </c>
      <c r="I185" s="228" t="s">
        <v>200</v>
      </c>
      <c r="J185" s="230">
        <v>250000000</v>
      </c>
      <c r="K185" s="230">
        <v>254463470</v>
      </c>
      <c r="L185" s="230">
        <v>250131659.84999999</v>
      </c>
      <c r="M185" s="230">
        <v>250000000</v>
      </c>
      <c r="N185" s="231">
        <v>8.2500000000000004E-2</v>
      </c>
      <c r="O185" s="232">
        <v>2.7032057278589647E-3</v>
      </c>
      <c r="P185" s="232">
        <v>0.1</v>
      </c>
      <c r="Q185" s="232">
        <v>1.5837248625517295</v>
      </c>
      <c r="R185" s="269"/>
      <c r="S185" s="233"/>
    </row>
    <row r="186" spans="1:19" s="219" customFormat="1" ht="15" customHeight="1" x14ac:dyDescent="0.3">
      <c r="A186" s="217"/>
      <c r="B186" s="225" t="s">
        <v>209</v>
      </c>
      <c r="C186" s="226" t="s">
        <v>210</v>
      </c>
      <c r="D186" s="227"/>
      <c r="E186" s="228" t="s">
        <v>208</v>
      </c>
      <c r="F186" s="228" t="s">
        <v>199</v>
      </c>
      <c r="G186" s="229">
        <v>44812</v>
      </c>
      <c r="H186" s="229">
        <v>44910</v>
      </c>
      <c r="I186" s="228" t="s">
        <v>200</v>
      </c>
      <c r="J186" s="230">
        <v>250000000</v>
      </c>
      <c r="K186" s="230">
        <v>254463470</v>
      </c>
      <c r="L186" s="230">
        <v>250131659.84999999</v>
      </c>
      <c r="M186" s="230">
        <v>250000000</v>
      </c>
      <c r="N186" s="231">
        <v>8.2500000000000004E-2</v>
      </c>
      <c r="O186" s="232">
        <v>2.7032057278589647E-3</v>
      </c>
      <c r="P186" s="232">
        <v>0.1</v>
      </c>
      <c r="Q186" s="232">
        <v>1.5864280682795884</v>
      </c>
      <c r="R186" s="269"/>
      <c r="S186" s="233"/>
    </row>
    <row r="187" spans="1:19" s="219" customFormat="1" ht="15" customHeight="1" x14ac:dyDescent="0.3">
      <c r="A187" s="217"/>
      <c r="B187" s="225" t="s">
        <v>209</v>
      </c>
      <c r="C187" s="226" t="s">
        <v>210</v>
      </c>
      <c r="D187" s="227"/>
      <c r="E187" s="228" t="s">
        <v>208</v>
      </c>
      <c r="F187" s="228" t="s">
        <v>199</v>
      </c>
      <c r="G187" s="229">
        <v>44812</v>
      </c>
      <c r="H187" s="229">
        <v>44910</v>
      </c>
      <c r="I187" s="228" t="s">
        <v>200</v>
      </c>
      <c r="J187" s="230">
        <v>250000000</v>
      </c>
      <c r="K187" s="230">
        <v>254463470</v>
      </c>
      <c r="L187" s="230">
        <v>250131659.84999999</v>
      </c>
      <c r="M187" s="230">
        <v>250000000</v>
      </c>
      <c r="N187" s="231">
        <v>8.2500000000000004E-2</v>
      </c>
      <c r="O187" s="232">
        <v>1.6119997175497325E-3</v>
      </c>
      <c r="P187" s="232">
        <v>0.1</v>
      </c>
      <c r="Q187" s="232">
        <v>1.588040067997138</v>
      </c>
      <c r="R187" s="269"/>
      <c r="S187" s="233"/>
    </row>
    <row r="188" spans="1:19" s="219" customFormat="1" ht="15" customHeight="1" x14ac:dyDescent="0.3">
      <c r="A188" s="217"/>
      <c r="B188" s="225" t="s">
        <v>209</v>
      </c>
      <c r="C188" s="226" t="s">
        <v>305</v>
      </c>
      <c r="D188" s="227"/>
      <c r="E188" s="228" t="s">
        <v>208</v>
      </c>
      <c r="F188" s="228" t="s">
        <v>199</v>
      </c>
      <c r="G188" s="229">
        <v>44816</v>
      </c>
      <c r="H188" s="229">
        <v>45364</v>
      </c>
      <c r="I188" s="228" t="s">
        <v>200</v>
      </c>
      <c r="J188" s="230">
        <v>250000000</v>
      </c>
      <c r="K188" s="230">
        <v>250000000</v>
      </c>
      <c r="L188" s="230">
        <v>502078800.85000002</v>
      </c>
      <c r="M188" s="230">
        <v>250000000</v>
      </c>
      <c r="N188" s="231">
        <v>8.5000000000000006E-2</v>
      </c>
      <c r="O188" s="232">
        <v>1.6119997175497325E-3</v>
      </c>
      <c r="P188" s="232">
        <v>0.1</v>
      </c>
      <c r="Q188" s="232">
        <v>1.5896520677146877</v>
      </c>
      <c r="R188" s="269"/>
      <c r="S188" s="233"/>
    </row>
    <row r="189" spans="1:19" s="219" customFormat="1" ht="15" customHeight="1" x14ac:dyDescent="0.3">
      <c r="A189" s="217"/>
      <c r="B189" s="225" t="s">
        <v>209</v>
      </c>
      <c r="C189" s="226" t="s">
        <v>305</v>
      </c>
      <c r="D189" s="227"/>
      <c r="E189" s="228" t="s">
        <v>208</v>
      </c>
      <c r="F189" s="228" t="s">
        <v>199</v>
      </c>
      <c r="G189" s="229">
        <v>44816</v>
      </c>
      <c r="H189" s="229">
        <v>45364</v>
      </c>
      <c r="I189" s="228" t="s">
        <v>200</v>
      </c>
      <c r="J189" s="230">
        <v>250000000</v>
      </c>
      <c r="K189" s="230">
        <v>250000000</v>
      </c>
      <c r="L189" s="230">
        <v>502078800.85000002</v>
      </c>
      <c r="M189" s="230">
        <v>250000000</v>
      </c>
      <c r="N189" s="231">
        <v>8.5000000000000006E-2</v>
      </c>
      <c r="O189" s="232">
        <v>1.6119997175497325E-3</v>
      </c>
      <c r="P189" s="232">
        <v>0.1</v>
      </c>
      <c r="Q189" s="232">
        <v>1.5912640674322374</v>
      </c>
      <c r="R189" s="269"/>
      <c r="S189" s="233"/>
    </row>
    <row r="190" spans="1:19" s="219" customFormat="1" ht="15" customHeight="1" x14ac:dyDescent="0.3">
      <c r="A190" s="217"/>
      <c r="B190" s="225" t="s">
        <v>209</v>
      </c>
      <c r="C190" s="226" t="s">
        <v>305</v>
      </c>
      <c r="D190" s="227"/>
      <c r="E190" s="228" t="s">
        <v>208</v>
      </c>
      <c r="F190" s="228" t="s">
        <v>199</v>
      </c>
      <c r="G190" s="229">
        <v>44816</v>
      </c>
      <c r="H190" s="229">
        <v>45364</v>
      </c>
      <c r="I190" s="228" t="s">
        <v>200</v>
      </c>
      <c r="J190" s="230">
        <v>250000000</v>
      </c>
      <c r="K190" s="230">
        <v>250000000</v>
      </c>
      <c r="L190" s="230">
        <v>502078800.85000002</v>
      </c>
      <c r="M190" s="230">
        <v>250000000</v>
      </c>
      <c r="N190" s="231">
        <v>8.5000000000000006E-2</v>
      </c>
      <c r="O190" s="232">
        <v>1.6119997175497325E-3</v>
      </c>
      <c r="P190" s="232">
        <v>0.1</v>
      </c>
      <c r="Q190" s="232">
        <v>1.592876067149787</v>
      </c>
      <c r="R190" s="269"/>
      <c r="S190" s="233"/>
    </row>
    <row r="191" spans="1:19" s="219" customFormat="1" ht="15" customHeight="1" x14ac:dyDescent="0.3">
      <c r="A191" s="217"/>
      <c r="B191" s="225" t="s">
        <v>209</v>
      </c>
      <c r="C191" s="226" t="s">
        <v>305</v>
      </c>
      <c r="D191" s="227"/>
      <c r="E191" s="228" t="s">
        <v>208</v>
      </c>
      <c r="F191" s="228" t="s">
        <v>199</v>
      </c>
      <c r="G191" s="229">
        <v>44816</v>
      </c>
      <c r="H191" s="229">
        <v>45364</v>
      </c>
      <c r="I191" s="228" t="s">
        <v>200</v>
      </c>
      <c r="J191" s="230">
        <v>250000000</v>
      </c>
      <c r="K191" s="230">
        <v>250000000</v>
      </c>
      <c r="L191" s="230">
        <v>502078800.85000002</v>
      </c>
      <c r="M191" s="230">
        <v>250000000</v>
      </c>
      <c r="N191" s="231">
        <v>8.5000000000000006E-2</v>
      </c>
      <c r="O191" s="232">
        <v>1.6119997175497325E-3</v>
      </c>
      <c r="P191" s="232">
        <v>0.1</v>
      </c>
      <c r="Q191" s="232">
        <v>1.5944880668673367</v>
      </c>
      <c r="R191" s="269"/>
      <c r="S191" s="233"/>
    </row>
    <row r="192" spans="1:19" s="219" customFormat="1" ht="15" customHeight="1" x14ac:dyDescent="0.3">
      <c r="A192" s="217"/>
      <c r="B192" s="225" t="s">
        <v>209</v>
      </c>
      <c r="C192" s="226" t="s">
        <v>305</v>
      </c>
      <c r="D192" s="227"/>
      <c r="E192" s="228" t="s">
        <v>208</v>
      </c>
      <c r="F192" s="228" t="s">
        <v>199</v>
      </c>
      <c r="G192" s="229">
        <v>44818</v>
      </c>
      <c r="H192" s="229">
        <v>45366</v>
      </c>
      <c r="I192" s="228" t="s">
        <v>200</v>
      </c>
      <c r="J192" s="230">
        <v>250000000</v>
      </c>
      <c r="K192" s="230">
        <v>250000000</v>
      </c>
      <c r="L192" s="230">
        <v>251039400.43000001</v>
      </c>
      <c r="M192" s="230">
        <v>250000000</v>
      </c>
      <c r="N192" s="231">
        <v>8.5000000000000006E-2</v>
      </c>
      <c r="O192" s="232">
        <v>1.6119997175497325E-3</v>
      </c>
      <c r="P192" s="232">
        <v>0.1</v>
      </c>
      <c r="Q192" s="232">
        <v>1.5961000665848863</v>
      </c>
      <c r="R192" s="269"/>
      <c r="S192" s="233"/>
    </row>
    <row r="193" spans="1:19" s="219" customFormat="1" ht="15" customHeight="1" x14ac:dyDescent="0.3">
      <c r="A193" s="217"/>
      <c r="B193" s="225" t="s">
        <v>209</v>
      </c>
      <c r="C193" s="226" t="s">
        <v>305</v>
      </c>
      <c r="D193" s="227"/>
      <c r="E193" s="228" t="s">
        <v>208</v>
      </c>
      <c r="F193" s="228" t="s">
        <v>199</v>
      </c>
      <c r="G193" s="229">
        <v>44818</v>
      </c>
      <c r="H193" s="229">
        <v>45366</v>
      </c>
      <c r="I193" s="228" t="s">
        <v>200</v>
      </c>
      <c r="J193" s="230">
        <v>250000000</v>
      </c>
      <c r="K193" s="230">
        <v>250000000</v>
      </c>
      <c r="L193" s="230">
        <v>251039400.43000001</v>
      </c>
      <c r="M193" s="230">
        <v>250000000</v>
      </c>
      <c r="N193" s="231">
        <v>8.5000000000000006E-2</v>
      </c>
      <c r="O193" s="232">
        <v>1.6119997175497325E-3</v>
      </c>
      <c r="P193" s="232">
        <v>0.1</v>
      </c>
      <c r="Q193" s="232">
        <v>1.597712066302436</v>
      </c>
      <c r="R193" s="269"/>
      <c r="S193" s="233"/>
    </row>
    <row r="194" spans="1:19" s="219" customFormat="1" ht="15" customHeight="1" x14ac:dyDescent="0.3">
      <c r="A194" s="217"/>
      <c r="B194" s="225" t="s">
        <v>209</v>
      </c>
      <c r="C194" s="226" t="s">
        <v>305</v>
      </c>
      <c r="D194" s="227"/>
      <c r="E194" s="228" t="s">
        <v>208</v>
      </c>
      <c r="F194" s="228" t="s">
        <v>199</v>
      </c>
      <c r="G194" s="229">
        <v>44818</v>
      </c>
      <c r="H194" s="229">
        <v>45366</v>
      </c>
      <c r="I194" s="228" t="s">
        <v>200</v>
      </c>
      <c r="J194" s="230">
        <v>250000000</v>
      </c>
      <c r="K194" s="230">
        <v>250000000</v>
      </c>
      <c r="L194" s="230">
        <v>251039400.43000001</v>
      </c>
      <c r="M194" s="230">
        <v>250000000</v>
      </c>
      <c r="N194" s="231">
        <v>8.5000000000000006E-2</v>
      </c>
      <c r="O194" s="232">
        <v>1.6119997175497325E-3</v>
      </c>
      <c r="P194" s="232">
        <v>0.1</v>
      </c>
      <c r="Q194" s="232">
        <v>1.5993240660199857</v>
      </c>
      <c r="R194" s="269"/>
      <c r="S194" s="233"/>
    </row>
    <row r="195" spans="1:19" s="219" customFormat="1" ht="15" customHeight="1" x14ac:dyDescent="0.3">
      <c r="A195" s="217"/>
      <c r="B195" s="225" t="s">
        <v>209</v>
      </c>
      <c r="C195" s="226" t="s">
        <v>305</v>
      </c>
      <c r="D195" s="227"/>
      <c r="E195" s="228" t="s">
        <v>208</v>
      </c>
      <c r="F195" s="228" t="s">
        <v>199</v>
      </c>
      <c r="G195" s="229">
        <v>44818</v>
      </c>
      <c r="H195" s="229">
        <v>45366</v>
      </c>
      <c r="I195" s="228" t="s">
        <v>200</v>
      </c>
      <c r="J195" s="230">
        <v>250000000</v>
      </c>
      <c r="K195" s="230">
        <v>250000000</v>
      </c>
      <c r="L195" s="230">
        <v>251039400.43000001</v>
      </c>
      <c r="M195" s="230">
        <v>250000000</v>
      </c>
      <c r="N195" s="231">
        <v>8.5000000000000006E-2</v>
      </c>
      <c r="O195" s="232">
        <v>1.6119997175497325E-3</v>
      </c>
      <c r="P195" s="232">
        <v>0.1</v>
      </c>
      <c r="Q195" s="232">
        <v>1.6009360657375353</v>
      </c>
      <c r="R195" s="269"/>
      <c r="S195" s="233"/>
    </row>
    <row r="196" spans="1:19" s="219" customFormat="1" ht="15" customHeight="1" x14ac:dyDescent="0.3">
      <c r="A196" s="217"/>
      <c r="B196" s="225" t="s">
        <v>209</v>
      </c>
      <c r="C196" s="226" t="s">
        <v>305</v>
      </c>
      <c r="D196" s="227"/>
      <c r="E196" s="228" t="s">
        <v>208</v>
      </c>
      <c r="F196" s="228" t="s">
        <v>199</v>
      </c>
      <c r="G196" s="229">
        <v>44816</v>
      </c>
      <c r="H196" s="229">
        <v>45364</v>
      </c>
      <c r="I196" s="228" t="s">
        <v>200</v>
      </c>
      <c r="J196" s="230">
        <v>500000000</v>
      </c>
      <c r="K196" s="230">
        <v>500000000</v>
      </c>
      <c r="L196" s="230">
        <v>501847391.19999999</v>
      </c>
      <c r="M196" s="230">
        <v>500000000</v>
      </c>
      <c r="N196" s="231">
        <v>8.5000000000000006E-2</v>
      </c>
      <c r="O196" s="232">
        <v>1.6119997175497325E-3</v>
      </c>
      <c r="P196" s="232">
        <v>0.1</v>
      </c>
      <c r="Q196" s="232">
        <v>1.602548065455085</v>
      </c>
      <c r="R196" s="269"/>
      <c r="S196" s="233"/>
    </row>
    <row r="197" spans="1:19" s="219" customFormat="1" ht="15" customHeight="1" x14ac:dyDescent="0.3">
      <c r="A197" s="217"/>
      <c r="B197" s="225" t="s">
        <v>209</v>
      </c>
      <c r="C197" s="226" t="s">
        <v>305</v>
      </c>
      <c r="D197" s="227"/>
      <c r="E197" s="228" t="s">
        <v>208</v>
      </c>
      <c r="F197" s="228" t="s">
        <v>199</v>
      </c>
      <c r="G197" s="229">
        <v>44816</v>
      </c>
      <c r="H197" s="229">
        <v>45364</v>
      </c>
      <c r="I197" s="228" t="s">
        <v>200</v>
      </c>
      <c r="J197" s="230">
        <v>500000000</v>
      </c>
      <c r="K197" s="230">
        <v>500000000</v>
      </c>
      <c r="L197" s="230">
        <v>250923695.59999999</v>
      </c>
      <c r="M197" s="230">
        <v>500000000</v>
      </c>
      <c r="N197" s="231">
        <v>8.5000000000000006E-2</v>
      </c>
      <c r="O197" s="232">
        <v>1.0915833606332677E-3</v>
      </c>
      <c r="P197" s="232">
        <v>0.1</v>
      </c>
      <c r="Q197" s="232">
        <v>1.6036396488157183</v>
      </c>
      <c r="R197" s="269"/>
      <c r="S197" s="233"/>
    </row>
    <row r="198" spans="1:19" s="219" customFormat="1" ht="15" customHeight="1" x14ac:dyDescent="0.3">
      <c r="A198" s="217"/>
      <c r="B198" s="225" t="s">
        <v>209</v>
      </c>
      <c r="C198" s="226" t="s">
        <v>305</v>
      </c>
      <c r="D198" s="227"/>
      <c r="E198" s="228" t="s">
        <v>208</v>
      </c>
      <c r="F198" s="228" t="s">
        <v>199</v>
      </c>
      <c r="G198" s="229">
        <v>44816</v>
      </c>
      <c r="H198" s="229">
        <v>45364</v>
      </c>
      <c r="I198" s="228" t="s">
        <v>200</v>
      </c>
      <c r="J198" s="230">
        <v>500000000</v>
      </c>
      <c r="K198" s="230">
        <v>500000000</v>
      </c>
      <c r="L198" s="230">
        <v>250923695.59999999</v>
      </c>
      <c r="M198" s="230">
        <v>500000000</v>
      </c>
      <c r="N198" s="231">
        <v>8.5000000000000006E-2</v>
      </c>
      <c r="O198" s="232">
        <v>1.0915833606332677E-3</v>
      </c>
      <c r="P198" s="232">
        <v>0.1</v>
      </c>
      <c r="Q198" s="232">
        <v>1.6047312321763516</v>
      </c>
      <c r="R198" s="269"/>
      <c r="S198" s="233"/>
    </row>
    <row r="199" spans="1:19" s="219" customFormat="1" ht="15" customHeight="1" x14ac:dyDescent="0.3">
      <c r="A199" s="217"/>
      <c r="B199" s="225" t="s">
        <v>209</v>
      </c>
      <c r="C199" s="226" t="s">
        <v>305</v>
      </c>
      <c r="D199" s="227"/>
      <c r="E199" s="228" t="s">
        <v>208</v>
      </c>
      <c r="F199" s="228" t="s">
        <v>199</v>
      </c>
      <c r="G199" s="229">
        <v>44816</v>
      </c>
      <c r="H199" s="229">
        <v>45364</v>
      </c>
      <c r="I199" s="228" t="s">
        <v>200</v>
      </c>
      <c r="J199" s="230">
        <v>500000000</v>
      </c>
      <c r="K199" s="230">
        <v>500000000</v>
      </c>
      <c r="L199" s="230">
        <v>250923695.59999999</v>
      </c>
      <c r="M199" s="230">
        <v>500000000</v>
      </c>
      <c r="N199" s="231">
        <v>8.5000000000000006E-2</v>
      </c>
      <c r="O199" s="232">
        <v>1.0915833606332677E-3</v>
      </c>
      <c r="P199" s="232">
        <v>0.1</v>
      </c>
      <c r="Q199" s="232">
        <v>1.6058228155369849</v>
      </c>
      <c r="R199" s="269"/>
      <c r="S199" s="233"/>
    </row>
    <row r="200" spans="1:19" s="219" customFormat="1" ht="15" customHeight="1" x14ac:dyDescent="0.3">
      <c r="A200" s="217"/>
      <c r="B200" s="225" t="s">
        <v>209</v>
      </c>
      <c r="C200" s="226" t="s">
        <v>305</v>
      </c>
      <c r="D200" s="227"/>
      <c r="E200" s="228" t="s">
        <v>208</v>
      </c>
      <c r="F200" s="228" t="s">
        <v>199</v>
      </c>
      <c r="G200" s="229">
        <v>44818</v>
      </c>
      <c r="H200" s="229">
        <v>45366</v>
      </c>
      <c r="I200" s="228" t="s">
        <v>200</v>
      </c>
      <c r="J200" s="230">
        <v>500000000</v>
      </c>
      <c r="K200" s="230">
        <v>500000000</v>
      </c>
      <c r="L200" s="230">
        <v>250923695.59999999</v>
      </c>
      <c r="M200" s="230">
        <v>500000000</v>
      </c>
      <c r="N200" s="231">
        <v>8.5000000000000006E-2</v>
      </c>
      <c r="O200" s="232">
        <v>1.6250607171127592E-3</v>
      </c>
      <c r="P200" s="232">
        <v>0.1</v>
      </c>
      <c r="Q200" s="232">
        <v>1.6074478762540976</v>
      </c>
      <c r="R200" s="269"/>
      <c r="S200" s="233"/>
    </row>
    <row r="201" spans="1:19" s="219" customFormat="1" ht="15" customHeight="1" x14ac:dyDescent="0.3">
      <c r="A201" s="217"/>
      <c r="B201" s="225" t="s">
        <v>209</v>
      </c>
      <c r="C201" s="226" t="s">
        <v>305</v>
      </c>
      <c r="D201" s="227"/>
      <c r="E201" s="228" t="s">
        <v>208</v>
      </c>
      <c r="F201" s="228" t="s">
        <v>199</v>
      </c>
      <c r="G201" s="229">
        <v>44818</v>
      </c>
      <c r="H201" s="229">
        <v>45366</v>
      </c>
      <c r="I201" s="228" t="s">
        <v>200</v>
      </c>
      <c r="J201" s="230">
        <v>500000000</v>
      </c>
      <c r="K201" s="230">
        <v>500000000</v>
      </c>
      <c r="L201" s="230">
        <v>501847391.19999999</v>
      </c>
      <c r="M201" s="230">
        <v>500000000</v>
      </c>
      <c r="N201" s="231">
        <v>8.5000000000000006E-2</v>
      </c>
      <c r="O201" s="232">
        <v>1.6250607171127592E-3</v>
      </c>
      <c r="P201" s="232">
        <v>0.1</v>
      </c>
      <c r="Q201" s="232">
        <v>1.6090729369712102</v>
      </c>
      <c r="R201" s="269"/>
      <c r="S201" s="233"/>
    </row>
    <row r="202" spans="1:19" s="219" customFormat="1" ht="15" customHeight="1" x14ac:dyDescent="0.3">
      <c r="A202" s="217"/>
      <c r="B202" s="225" t="s">
        <v>217</v>
      </c>
      <c r="C202" s="226"/>
      <c r="D202" s="227"/>
      <c r="E202" s="228"/>
      <c r="F202" s="228"/>
      <c r="G202" s="229"/>
      <c r="H202" s="229"/>
      <c r="I202" s="228"/>
      <c r="J202" s="230"/>
      <c r="K202" s="230">
        <v>11755606731.790001</v>
      </c>
      <c r="L202" s="230">
        <v>11755606731.790001</v>
      </c>
      <c r="M202" s="230"/>
      <c r="N202" s="231"/>
      <c r="O202" s="231" t="s">
        <v>218</v>
      </c>
      <c r="P202" s="231"/>
      <c r="Q202" s="231"/>
      <c r="R202" s="242"/>
    </row>
    <row r="203" spans="1:19" s="219" customFormat="1" x14ac:dyDescent="0.3">
      <c r="A203" s="217"/>
      <c r="B203" s="234" t="s">
        <v>153</v>
      </c>
      <c r="C203" s="235"/>
      <c r="D203" s="236"/>
      <c r="E203" s="237"/>
      <c r="F203" s="237"/>
      <c r="G203" s="238"/>
      <c r="H203" s="238"/>
      <c r="I203" s="239"/>
      <c r="J203" s="240"/>
      <c r="K203" s="240">
        <v>112313014434.99765</v>
      </c>
      <c r="L203" s="240">
        <v>107819101506.45993</v>
      </c>
      <c r="M203" s="240"/>
      <c r="N203" s="241"/>
      <c r="O203" s="241"/>
      <c r="P203" s="241"/>
      <c r="Q203" s="241"/>
    </row>
    <row r="204" spans="1:19" s="219" customFormat="1" x14ac:dyDescent="0.3">
      <c r="A204" s="217"/>
      <c r="B204" s="31"/>
      <c r="C204" s="31"/>
      <c r="D204" s="31"/>
      <c r="E204" s="32"/>
      <c r="F204" s="32"/>
      <c r="G204" s="243"/>
      <c r="H204" s="243"/>
      <c r="I204" s="244"/>
      <c r="J204" s="245"/>
      <c r="K204" s="245"/>
      <c r="L204" s="242"/>
      <c r="M204" s="245"/>
      <c r="N204" s="246"/>
      <c r="O204" s="246"/>
      <c r="P204" s="246"/>
      <c r="Q204" s="246"/>
      <c r="R204" s="242"/>
    </row>
    <row r="205" spans="1:19" s="219" customFormat="1" x14ac:dyDescent="0.3">
      <c r="A205" s="217"/>
      <c r="B205" s="187" t="s">
        <v>219</v>
      </c>
      <c r="C205" s="187"/>
      <c r="F205" s="220"/>
      <c r="J205" s="221"/>
    </row>
    <row r="206" spans="1:19" s="219" customFormat="1" x14ac:dyDescent="0.3">
      <c r="A206" s="217"/>
      <c r="B206" s="187"/>
      <c r="C206" s="187"/>
      <c r="F206" s="220"/>
      <c r="J206" s="221"/>
    </row>
    <row r="207" spans="1:19" s="224" customFormat="1" ht="30" customHeight="1" x14ac:dyDescent="0.3">
      <c r="A207" s="223"/>
      <c r="B207" s="288" t="s">
        <v>182</v>
      </c>
      <c r="C207" s="315" t="s">
        <v>183</v>
      </c>
      <c r="D207" s="316"/>
      <c r="E207" s="288" t="s">
        <v>184</v>
      </c>
      <c r="F207" s="288" t="s">
        <v>185</v>
      </c>
      <c r="G207" s="288" t="s">
        <v>186</v>
      </c>
      <c r="H207" s="288" t="s">
        <v>187</v>
      </c>
      <c r="I207" s="288" t="s">
        <v>16</v>
      </c>
      <c r="J207" s="288" t="s">
        <v>188</v>
      </c>
      <c r="K207" s="288" t="s">
        <v>189</v>
      </c>
      <c r="L207" s="288" t="s">
        <v>190</v>
      </c>
      <c r="M207" s="288" t="s">
        <v>191</v>
      </c>
      <c r="N207" s="288" t="s">
        <v>192</v>
      </c>
      <c r="O207" s="288" t="s">
        <v>193</v>
      </c>
      <c r="P207" s="288" t="s">
        <v>194</v>
      </c>
      <c r="Q207" s="288" t="s">
        <v>195</v>
      </c>
    </row>
    <row r="208" spans="1:19" s="224" customFormat="1" ht="33.6" customHeight="1" x14ac:dyDescent="0.3">
      <c r="A208" s="223"/>
      <c r="B208" s="288"/>
      <c r="C208" s="317"/>
      <c r="D208" s="318"/>
      <c r="E208" s="288"/>
      <c r="F208" s="288"/>
      <c r="G208" s="288"/>
      <c r="H208" s="288"/>
      <c r="I208" s="288"/>
      <c r="J208" s="288"/>
      <c r="K208" s="288"/>
      <c r="L208" s="288"/>
      <c r="M208" s="288"/>
      <c r="N208" s="288"/>
      <c r="O208" s="288"/>
      <c r="P208" s="288"/>
      <c r="Q208" s="288"/>
    </row>
    <row r="209" spans="1:19" s="219" customFormat="1" ht="15" customHeight="1" x14ac:dyDescent="0.3">
      <c r="A209" s="217"/>
      <c r="B209" s="225" t="s">
        <v>209</v>
      </c>
      <c r="C209" s="226" t="s">
        <v>210</v>
      </c>
      <c r="D209" s="227"/>
      <c r="E209" s="228" t="s">
        <v>208</v>
      </c>
      <c r="F209" s="228" t="s">
        <v>199</v>
      </c>
      <c r="G209" s="229" t="s">
        <v>220</v>
      </c>
      <c r="H209" s="229">
        <v>44620</v>
      </c>
      <c r="I209" s="228" t="s">
        <v>200</v>
      </c>
      <c r="J209" s="230">
        <v>700000000</v>
      </c>
      <c r="K209" s="230">
        <v>731837935.99000001</v>
      </c>
      <c r="L209" s="230">
        <v>705079565.88999999</v>
      </c>
      <c r="M209" s="230">
        <v>700000000</v>
      </c>
      <c r="N209" s="231">
        <v>8.5000000000000006E-2</v>
      </c>
      <c r="O209" s="232">
        <v>5.3532359028839061E-3</v>
      </c>
      <c r="P209" s="232">
        <v>0.1</v>
      </c>
      <c r="Q209" s="232">
        <v>5.5251647043114182E-3</v>
      </c>
      <c r="S209" s="233"/>
    </row>
    <row r="210" spans="1:19" s="219" customFormat="1" ht="15" customHeight="1" x14ac:dyDescent="0.3">
      <c r="A210" s="217"/>
      <c r="B210" s="225" t="s">
        <v>209</v>
      </c>
      <c r="C210" s="226" t="s">
        <v>210</v>
      </c>
      <c r="D210" s="227"/>
      <c r="E210" s="228" t="s">
        <v>208</v>
      </c>
      <c r="F210" s="228" t="s">
        <v>199</v>
      </c>
      <c r="G210" s="229" t="s">
        <v>221</v>
      </c>
      <c r="H210" s="229">
        <v>44638</v>
      </c>
      <c r="I210" s="228" t="s">
        <v>200</v>
      </c>
      <c r="J210" s="230">
        <v>1115000000</v>
      </c>
      <c r="K210" s="230">
        <v>1176178245.04</v>
      </c>
      <c r="L210" s="230">
        <v>1129317443.3900001</v>
      </c>
      <c r="M210" s="230">
        <v>1115000000</v>
      </c>
      <c r="N210" s="231">
        <v>0.09</v>
      </c>
      <c r="O210" s="232">
        <v>8.5742134309017472E-3</v>
      </c>
      <c r="P210" s="232">
        <v>0.1</v>
      </c>
      <c r="Q210" s="232">
        <v>1.4374754424452438E-2</v>
      </c>
      <c r="S210" s="233"/>
    </row>
    <row r="211" spans="1:19" s="219" customFormat="1" ht="15" customHeight="1" x14ac:dyDescent="0.3">
      <c r="A211" s="217"/>
      <c r="B211" s="225" t="s">
        <v>209</v>
      </c>
      <c r="C211" s="226" t="s">
        <v>210</v>
      </c>
      <c r="D211" s="227"/>
      <c r="E211" s="228" t="s">
        <v>208</v>
      </c>
      <c r="F211" s="228" t="s">
        <v>199</v>
      </c>
      <c r="G211" s="229" t="s">
        <v>222</v>
      </c>
      <c r="H211" s="229">
        <v>44816</v>
      </c>
      <c r="I211" s="228" t="s">
        <v>200</v>
      </c>
      <c r="J211" s="230">
        <v>250000000</v>
      </c>
      <c r="K211" s="230">
        <v>270913567</v>
      </c>
      <c r="L211" s="230">
        <v>262560022.44999999</v>
      </c>
      <c r="M211" s="230">
        <v>250000000</v>
      </c>
      <c r="N211" s="231">
        <v>8.5000000000000006E-2</v>
      </c>
      <c r="O211" s="232">
        <v>1.99345691867721E-3</v>
      </c>
      <c r="P211" s="232">
        <v>0.1</v>
      </c>
      <c r="Q211" s="232">
        <v>1.643223479827776E-2</v>
      </c>
      <c r="S211" s="233"/>
    </row>
    <row r="212" spans="1:19" s="219" customFormat="1" ht="15" customHeight="1" x14ac:dyDescent="0.3">
      <c r="A212" s="217"/>
      <c r="B212" s="225" t="s">
        <v>209</v>
      </c>
      <c r="C212" s="226" t="s">
        <v>210</v>
      </c>
      <c r="D212" s="227"/>
      <c r="E212" s="228" t="s">
        <v>208</v>
      </c>
      <c r="F212" s="228" t="s">
        <v>199</v>
      </c>
      <c r="G212" s="229">
        <v>44551</v>
      </c>
      <c r="H212" s="229">
        <v>44809</v>
      </c>
      <c r="I212" s="228" t="s">
        <v>200</v>
      </c>
      <c r="J212" s="230">
        <v>140000000</v>
      </c>
      <c r="K212" s="230">
        <v>140330745.88</v>
      </c>
      <c r="L212" s="230">
        <v>140574593.81</v>
      </c>
      <c r="M212" s="230">
        <v>140000000</v>
      </c>
      <c r="N212" s="231">
        <v>6.25E-2</v>
      </c>
      <c r="O212" s="232">
        <v>1.0672965137872345E-3</v>
      </c>
      <c r="P212" s="232">
        <v>0.1</v>
      </c>
      <c r="Q212" s="232">
        <v>1.7533809459658743E-2</v>
      </c>
      <c r="S212" s="233"/>
    </row>
    <row r="213" spans="1:19" s="219" customFormat="1" ht="15" customHeight="1" x14ac:dyDescent="0.3">
      <c r="A213" s="217"/>
      <c r="B213" s="225" t="s">
        <v>209</v>
      </c>
      <c r="C213" s="226" t="s">
        <v>210</v>
      </c>
      <c r="D213" s="227"/>
      <c r="E213" s="228" t="s">
        <v>208</v>
      </c>
      <c r="F213" s="228" t="s">
        <v>199</v>
      </c>
      <c r="G213" s="229">
        <v>44551</v>
      </c>
      <c r="H213" s="229">
        <v>44797</v>
      </c>
      <c r="I213" s="228" t="s">
        <v>200</v>
      </c>
      <c r="J213" s="230">
        <v>100000000</v>
      </c>
      <c r="K213" s="230">
        <v>100816458.98</v>
      </c>
      <c r="L213" s="230">
        <v>100989738.64</v>
      </c>
      <c r="M213" s="230">
        <v>100000000</v>
      </c>
      <c r="N213" s="231">
        <v>6.7500000000000004E-2</v>
      </c>
      <c r="O213" s="232">
        <v>7.6675303166402211E-4</v>
      </c>
      <c r="P213" s="232">
        <v>0.1</v>
      </c>
      <c r="Q213" s="232">
        <v>1.8325188144314049E-2</v>
      </c>
      <c r="S213" s="233"/>
    </row>
    <row r="214" spans="1:19" s="219" customFormat="1" ht="15" customHeight="1" x14ac:dyDescent="0.3">
      <c r="A214" s="217"/>
      <c r="B214" s="225" t="s">
        <v>209</v>
      </c>
      <c r="C214" s="226" t="s">
        <v>210</v>
      </c>
      <c r="D214" s="227"/>
      <c r="E214" s="228" t="s">
        <v>208</v>
      </c>
      <c r="F214" s="228" t="s">
        <v>199</v>
      </c>
      <c r="G214" s="229">
        <v>44551</v>
      </c>
      <c r="H214" s="229">
        <v>44693</v>
      </c>
      <c r="I214" s="228" t="s">
        <v>200</v>
      </c>
      <c r="J214" s="230">
        <v>60000000</v>
      </c>
      <c r="K214" s="230">
        <v>60610079.539999999</v>
      </c>
      <c r="L214" s="230">
        <v>60332656.909999996</v>
      </c>
      <c r="M214" s="230">
        <v>60000000</v>
      </c>
      <c r="N214" s="231">
        <v>7.4999999999999997E-2</v>
      </c>
      <c r="O214" s="232">
        <v>4.5806879210760781E-4</v>
      </c>
      <c r="P214" s="232">
        <v>0.1</v>
      </c>
      <c r="Q214" s="232">
        <v>1.8797968639740387E-2</v>
      </c>
      <c r="S214" s="233"/>
    </row>
    <row r="215" spans="1:19" s="219" customFormat="1" ht="15" customHeight="1" x14ac:dyDescent="0.3">
      <c r="A215" s="217"/>
      <c r="B215" s="225" t="s">
        <v>209</v>
      </c>
      <c r="C215" s="226" t="s">
        <v>210</v>
      </c>
      <c r="D215" s="227"/>
      <c r="E215" s="228" t="s">
        <v>208</v>
      </c>
      <c r="F215" s="228" t="s">
        <v>199</v>
      </c>
      <c r="G215" s="229">
        <v>44551</v>
      </c>
      <c r="H215" s="229">
        <v>44778</v>
      </c>
      <c r="I215" s="228" t="s">
        <v>200</v>
      </c>
      <c r="J215" s="230">
        <v>40000000</v>
      </c>
      <c r="K215" s="230">
        <v>40258361.100000001</v>
      </c>
      <c r="L215" s="230">
        <v>40328289.200000003</v>
      </c>
      <c r="M215" s="230">
        <v>40000000</v>
      </c>
      <c r="N215" s="231">
        <v>7.2499999999999995E-2</v>
      </c>
      <c r="O215" s="232">
        <v>3.0618791990492315E-4</v>
      </c>
      <c r="P215" s="232">
        <v>0.1</v>
      </c>
      <c r="Q215" s="232">
        <v>1.9113990335521407E-2</v>
      </c>
      <c r="S215" s="233"/>
    </row>
    <row r="216" spans="1:19" s="219" customFormat="1" ht="15" customHeight="1" x14ac:dyDescent="0.3">
      <c r="A216" s="217"/>
      <c r="B216" s="225" t="s">
        <v>209</v>
      </c>
      <c r="C216" s="226" t="s">
        <v>223</v>
      </c>
      <c r="D216" s="227"/>
      <c r="E216" s="228" t="s">
        <v>208</v>
      </c>
      <c r="F216" s="228" t="s">
        <v>199</v>
      </c>
      <c r="G216" s="229" t="s">
        <v>224</v>
      </c>
      <c r="H216" s="229">
        <v>44774</v>
      </c>
      <c r="I216" s="228" t="s">
        <v>200</v>
      </c>
      <c r="J216" s="230">
        <v>450000000</v>
      </c>
      <c r="K216" s="230">
        <v>496451239.61000001</v>
      </c>
      <c r="L216" s="230">
        <v>500060434.58999997</v>
      </c>
      <c r="M216" s="230">
        <v>450000000</v>
      </c>
      <c r="N216" s="231">
        <v>7.0000000000000007E-2</v>
      </c>
      <c r="O216" s="232">
        <v>3.7966516143180195E-3</v>
      </c>
      <c r="P216" s="232">
        <v>0.1</v>
      </c>
      <c r="Q216" s="232">
        <v>3.9185879110420017E-3</v>
      </c>
      <c r="S216" s="233"/>
    </row>
    <row r="217" spans="1:19" s="219" customFormat="1" ht="15" customHeight="1" x14ac:dyDescent="0.3">
      <c r="A217" s="217"/>
      <c r="B217" s="225" t="s">
        <v>206</v>
      </c>
      <c r="C217" s="226" t="s">
        <v>207</v>
      </c>
      <c r="D217" s="227"/>
      <c r="E217" s="228" t="s">
        <v>208</v>
      </c>
      <c r="F217" s="228" t="s">
        <v>199</v>
      </c>
      <c r="G217" s="229">
        <v>44378</v>
      </c>
      <c r="H217" s="229">
        <v>46007</v>
      </c>
      <c r="I217" s="228" t="s">
        <v>200</v>
      </c>
      <c r="J217" s="230">
        <v>5000000000</v>
      </c>
      <c r="K217" s="230">
        <v>5018700000</v>
      </c>
      <c r="L217" s="230">
        <v>5018805467</v>
      </c>
      <c r="M217" s="230">
        <v>5000000000</v>
      </c>
      <c r="N217" s="231">
        <v>6.0999999999999999E-2</v>
      </c>
      <c r="O217" s="232">
        <v>3.8104706071890253E-2</v>
      </c>
      <c r="P217" s="232">
        <v>0.1</v>
      </c>
      <c r="Q217" s="232">
        <v>3.9328507257292609E-2</v>
      </c>
      <c r="S217" s="233"/>
    </row>
    <row r="218" spans="1:19" s="219" customFormat="1" ht="15" customHeight="1" x14ac:dyDescent="0.3">
      <c r="A218" s="217"/>
      <c r="B218" s="225" t="s">
        <v>206</v>
      </c>
      <c r="C218" s="226" t="s">
        <v>207</v>
      </c>
      <c r="D218" s="227"/>
      <c r="E218" s="228" t="s">
        <v>208</v>
      </c>
      <c r="F218" s="228" t="s">
        <v>199</v>
      </c>
      <c r="G218" s="229" t="s">
        <v>225</v>
      </c>
      <c r="H218" s="229">
        <v>46007</v>
      </c>
      <c r="I218" s="228" t="s">
        <v>200</v>
      </c>
      <c r="J218" s="230">
        <v>1000000000</v>
      </c>
      <c r="K218" s="230">
        <v>1010457681.4</v>
      </c>
      <c r="L218" s="230">
        <v>1005672175.3</v>
      </c>
      <c r="M218" s="230">
        <v>1000000000</v>
      </c>
      <c r="N218" s="231">
        <v>6.0999999999999999E-2</v>
      </c>
      <c r="O218" s="232">
        <v>7.6354508849675222E-3</v>
      </c>
      <c r="P218" s="232">
        <v>0.1</v>
      </c>
      <c r="Q218" s="232">
        <v>4.7209184383514305E-2</v>
      </c>
      <c r="S218" s="233"/>
    </row>
    <row r="219" spans="1:19" s="219" customFormat="1" ht="15" customHeight="1" x14ac:dyDescent="0.3">
      <c r="A219" s="217"/>
      <c r="B219" s="225" t="s">
        <v>206</v>
      </c>
      <c r="C219" s="226" t="s">
        <v>207</v>
      </c>
      <c r="D219" s="227"/>
      <c r="E219" s="228" t="s">
        <v>208</v>
      </c>
      <c r="F219" s="228" t="s">
        <v>199</v>
      </c>
      <c r="G219" s="229" t="s">
        <v>226</v>
      </c>
      <c r="H219" s="229">
        <v>46007</v>
      </c>
      <c r="I219" s="228" t="s">
        <v>200</v>
      </c>
      <c r="J219" s="230">
        <v>3775000000</v>
      </c>
      <c r="K219" s="230">
        <v>3816370929.79</v>
      </c>
      <c r="L219" s="230">
        <v>3796443141.5599999</v>
      </c>
      <c r="M219" s="230">
        <v>3775000000</v>
      </c>
      <c r="N219" s="231">
        <v>6.0999999999999999E-2</v>
      </c>
      <c r="O219" s="232">
        <v>2.8824060023641369E-2</v>
      </c>
      <c r="P219" s="232">
        <v>0.1</v>
      </c>
      <c r="Q219" s="232">
        <v>7.6958980948948943E-2</v>
      </c>
      <c r="S219" s="233"/>
    </row>
    <row r="220" spans="1:19" s="219" customFormat="1" ht="15" customHeight="1" x14ac:dyDescent="0.3">
      <c r="A220" s="217"/>
      <c r="B220" s="225" t="s">
        <v>209</v>
      </c>
      <c r="C220" s="226" t="s">
        <v>211</v>
      </c>
      <c r="D220" s="227"/>
      <c r="E220" s="228" t="s">
        <v>208</v>
      </c>
      <c r="F220" s="228" t="s">
        <v>199</v>
      </c>
      <c r="G220" s="229" t="s">
        <v>227</v>
      </c>
      <c r="H220" s="229">
        <v>45153</v>
      </c>
      <c r="I220" s="228" t="s">
        <v>200</v>
      </c>
      <c r="J220" s="230">
        <v>500000000</v>
      </c>
      <c r="K220" s="230">
        <v>524947951.55000001</v>
      </c>
      <c r="L220" s="230">
        <v>522420302.10000002</v>
      </c>
      <c r="M220" s="230">
        <v>500000000</v>
      </c>
      <c r="N220" s="231">
        <v>7.2999999999999995E-2</v>
      </c>
      <c r="O220" s="232">
        <v>3.9664163491492854E-3</v>
      </c>
      <c r="P220" s="232">
        <v>1</v>
      </c>
      <c r="Q220" s="232">
        <v>4.0938049457370706E-3</v>
      </c>
      <c r="S220" s="233"/>
    </row>
    <row r="221" spans="1:19" s="219" customFormat="1" ht="15" customHeight="1" x14ac:dyDescent="0.3">
      <c r="A221" s="217"/>
      <c r="B221" s="225" t="s">
        <v>209</v>
      </c>
      <c r="C221" s="226" t="s">
        <v>211</v>
      </c>
      <c r="D221" s="227"/>
      <c r="E221" s="228" t="s">
        <v>208</v>
      </c>
      <c r="F221" s="228" t="s">
        <v>199</v>
      </c>
      <c r="G221" s="229">
        <v>44533</v>
      </c>
      <c r="H221" s="229">
        <v>44802</v>
      </c>
      <c r="I221" s="228" t="s">
        <v>200</v>
      </c>
      <c r="J221" s="230">
        <v>5000000000</v>
      </c>
      <c r="K221" s="230">
        <v>5025503424.5</v>
      </c>
      <c r="L221" s="230">
        <v>5049434107</v>
      </c>
      <c r="M221" s="230">
        <v>5000000000</v>
      </c>
      <c r="N221" s="231">
        <v>6.8500000000000005E-2</v>
      </c>
      <c r="O221" s="232">
        <v>3.8337250515434781E-2</v>
      </c>
      <c r="P221" s="232">
        <v>1</v>
      </c>
      <c r="Q221" s="232">
        <v>4.366232522972327E-2</v>
      </c>
      <c r="S221" s="233"/>
    </row>
    <row r="222" spans="1:19" s="219" customFormat="1" ht="15" customHeight="1" x14ac:dyDescent="0.3">
      <c r="A222" s="217"/>
      <c r="B222" s="225" t="s">
        <v>209</v>
      </c>
      <c r="C222" s="226" t="s">
        <v>211</v>
      </c>
      <c r="D222" s="227"/>
      <c r="E222" s="228" t="s">
        <v>208</v>
      </c>
      <c r="F222" s="228" t="s">
        <v>199</v>
      </c>
      <c r="G222" s="229" t="s">
        <v>228</v>
      </c>
      <c r="H222" s="229">
        <v>44802</v>
      </c>
      <c r="I222" s="228" t="s">
        <v>200</v>
      </c>
      <c r="J222" s="230">
        <v>5000000000</v>
      </c>
      <c r="K222" s="230">
        <v>5030697145</v>
      </c>
      <c r="L222" s="230">
        <v>5049270123.5</v>
      </c>
      <c r="M222" s="230">
        <v>5000000000</v>
      </c>
      <c r="N222" s="231">
        <v>6.8500000000000005E-2</v>
      </c>
      <c r="O222" s="232">
        <v>3.8336005489480053E-2</v>
      </c>
      <c r="P222" s="232">
        <v>1</v>
      </c>
      <c r="Q222" s="232">
        <v>8.3229560501506414E-2</v>
      </c>
      <c r="S222" s="233"/>
    </row>
    <row r="223" spans="1:19" s="219" customFormat="1" ht="15" customHeight="1" x14ac:dyDescent="0.3">
      <c r="A223" s="217"/>
      <c r="B223" s="225" t="s">
        <v>209</v>
      </c>
      <c r="C223" s="226" t="s">
        <v>211</v>
      </c>
      <c r="D223" s="227"/>
      <c r="E223" s="228" t="s">
        <v>208</v>
      </c>
      <c r="F223" s="228" t="s">
        <v>199</v>
      </c>
      <c r="G223" s="229">
        <v>44531</v>
      </c>
      <c r="H223" s="229">
        <v>45348</v>
      </c>
      <c r="I223" s="228" t="s">
        <v>200</v>
      </c>
      <c r="J223" s="230">
        <v>560000000</v>
      </c>
      <c r="K223" s="230">
        <v>571695007.29999995</v>
      </c>
      <c r="L223" s="230">
        <v>574809644.80999994</v>
      </c>
      <c r="M223" s="230">
        <v>560000000</v>
      </c>
      <c r="N223" s="231">
        <v>6.8500000000000005E-2</v>
      </c>
      <c r="O223" s="232">
        <v>4.3641764373595487E-3</v>
      </c>
      <c r="P223" s="232">
        <v>1</v>
      </c>
      <c r="Q223" s="232">
        <v>8.7733900316252195E-2</v>
      </c>
      <c r="S223" s="233"/>
    </row>
    <row r="224" spans="1:19" s="219" customFormat="1" ht="15" customHeight="1" x14ac:dyDescent="0.3">
      <c r="A224" s="217"/>
      <c r="B224" s="225" t="s">
        <v>209</v>
      </c>
      <c r="C224" s="226" t="s">
        <v>211</v>
      </c>
      <c r="D224" s="227"/>
      <c r="E224" s="228" t="s">
        <v>208</v>
      </c>
      <c r="F224" s="228" t="s">
        <v>199</v>
      </c>
      <c r="G224" s="229">
        <v>44531</v>
      </c>
      <c r="H224" s="229">
        <v>45348</v>
      </c>
      <c r="I224" s="228" t="s">
        <v>200</v>
      </c>
      <c r="J224" s="230">
        <v>560000000</v>
      </c>
      <c r="K224" s="230">
        <v>571695007.29999995</v>
      </c>
      <c r="L224" s="230">
        <v>574809644.80999994</v>
      </c>
      <c r="M224" s="230">
        <v>560000000</v>
      </c>
      <c r="N224" s="231">
        <v>6.8500000000000005E-2</v>
      </c>
      <c r="O224" s="232">
        <v>4.3641764373595487E-3</v>
      </c>
      <c r="P224" s="232">
        <v>1</v>
      </c>
      <c r="Q224" s="232">
        <v>9.2238240130997975E-2</v>
      </c>
      <c r="S224" s="233"/>
    </row>
    <row r="225" spans="1:19" s="219" customFormat="1" ht="15" customHeight="1" x14ac:dyDescent="0.3">
      <c r="A225" s="217"/>
      <c r="B225" s="225" t="s">
        <v>209</v>
      </c>
      <c r="C225" s="226" t="s">
        <v>211</v>
      </c>
      <c r="D225" s="227"/>
      <c r="E225" s="228" t="s">
        <v>208</v>
      </c>
      <c r="F225" s="228" t="s">
        <v>199</v>
      </c>
      <c r="G225" s="229">
        <v>44531</v>
      </c>
      <c r="H225" s="229">
        <v>45348</v>
      </c>
      <c r="I225" s="228" t="s">
        <v>200</v>
      </c>
      <c r="J225" s="230">
        <v>560000000</v>
      </c>
      <c r="K225" s="230">
        <v>571695007.29999995</v>
      </c>
      <c r="L225" s="230">
        <v>574809644.80999994</v>
      </c>
      <c r="M225" s="230">
        <v>560000000</v>
      </c>
      <c r="N225" s="231">
        <v>6.8500000000000005E-2</v>
      </c>
      <c r="O225" s="232">
        <v>4.3641764373595487E-3</v>
      </c>
      <c r="P225" s="232">
        <v>1</v>
      </c>
      <c r="Q225" s="232">
        <v>9.6742579945743756E-2</v>
      </c>
      <c r="S225" s="233"/>
    </row>
    <row r="226" spans="1:19" s="219" customFormat="1" ht="15" customHeight="1" x14ac:dyDescent="0.3">
      <c r="A226" s="217"/>
      <c r="B226" s="225" t="s">
        <v>209</v>
      </c>
      <c r="C226" s="226" t="s">
        <v>211</v>
      </c>
      <c r="D226" s="227"/>
      <c r="E226" s="228" t="s">
        <v>208</v>
      </c>
      <c r="F226" s="228" t="s">
        <v>199</v>
      </c>
      <c r="G226" s="229" t="s">
        <v>229</v>
      </c>
      <c r="H226" s="229">
        <v>45348</v>
      </c>
      <c r="I226" s="228" t="s">
        <v>200</v>
      </c>
      <c r="J226" s="230">
        <v>560000000</v>
      </c>
      <c r="K226" s="230">
        <v>577719312.86000001</v>
      </c>
      <c r="L226" s="230">
        <v>574806609.61000001</v>
      </c>
      <c r="M226" s="230">
        <v>560000000</v>
      </c>
      <c r="N226" s="231">
        <v>6.8500000000000005E-2</v>
      </c>
      <c r="O226" s="232">
        <v>4.3641533929509486E-3</v>
      </c>
      <c r="P226" s="232">
        <v>1</v>
      </c>
      <c r="Q226" s="232">
        <v>0.1012468959759683</v>
      </c>
      <c r="S226" s="233"/>
    </row>
    <row r="227" spans="1:19" s="219" customFormat="1" ht="15" customHeight="1" x14ac:dyDescent="0.3">
      <c r="A227" s="217"/>
      <c r="B227" s="225" t="s">
        <v>209</v>
      </c>
      <c r="C227" s="226" t="s">
        <v>211</v>
      </c>
      <c r="D227" s="227"/>
      <c r="E227" s="228" t="s">
        <v>208</v>
      </c>
      <c r="F227" s="228" t="s">
        <v>199</v>
      </c>
      <c r="G227" s="229" t="s">
        <v>229</v>
      </c>
      <c r="H227" s="229">
        <v>45348</v>
      </c>
      <c r="I227" s="228" t="s">
        <v>200</v>
      </c>
      <c r="J227" s="230">
        <v>535000000</v>
      </c>
      <c r="K227" s="230">
        <v>551928271.94000006</v>
      </c>
      <c r="L227" s="230">
        <v>549145600.09000003</v>
      </c>
      <c r="M227" s="230">
        <v>535000000</v>
      </c>
      <c r="N227" s="231">
        <v>6.8500000000000005E-2</v>
      </c>
      <c r="O227" s="232">
        <v>4.1693251152468396E-3</v>
      </c>
      <c r="P227" s="232">
        <v>1</v>
      </c>
      <c r="Q227" s="232">
        <v>0.10555012646785655</v>
      </c>
      <c r="S227" s="233"/>
    </row>
    <row r="228" spans="1:19" s="219" customFormat="1" ht="15" customHeight="1" x14ac:dyDescent="0.3">
      <c r="A228" s="217"/>
      <c r="B228" s="225" t="s">
        <v>209</v>
      </c>
      <c r="C228" s="226" t="s">
        <v>211</v>
      </c>
      <c r="D228" s="227"/>
      <c r="E228" s="228" t="s">
        <v>208</v>
      </c>
      <c r="F228" s="228" t="s">
        <v>199</v>
      </c>
      <c r="G228" s="229">
        <v>44531</v>
      </c>
      <c r="H228" s="229">
        <v>45369</v>
      </c>
      <c r="I228" s="228" t="s">
        <v>200</v>
      </c>
      <c r="J228" s="230">
        <v>501000000</v>
      </c>
      <c r="K228" s="230">
        <v>509437159.58999997</v>
      </c>
      <c r="L228" s="230">
        <v>512212307.14999998</v>
      </c>
      <c r="M228" s="230">
        <v>501000000</v>
      </c>
      <c r="N228" s="231">
        <v>6.8500000000000005E-2</v>
      </c>
      <c r="O228" s="232">
        <v>3.88891331586563E-3</v>
      </c>
      <c r="P228" s="232">
        <v>1</v>
      </c>
      <c r="Q228" s="232">
        <v>0.10956393923096905</v>
      </c>
      <c r="S228" s="233"/>
    </row>
    <row r="229" spans="1:19" s="219" customFormat="1" ht="15" customHeight="1" x14ac:dyDescent="0.3">
      <c r="A229" s="217"/>
      <c r="B229" s="225" t="s">
        <v>209</v>
      </c>
      <c r="C229" s="226" t="s">
        <v>211</v>
      </c>
      <c r="D229" s="227"/>
      <c r="E229" s="228" t="s">
        <v>208</v>
      </c>
      <c r="F229" s="228" t="s">
        <v>199</v>
      </c>
      <c r="G229" s="229" t="s">
        <v>230</v>
      </c>
      <c r="H229" s="229">
        <v>45369</v>
      </c>
      <c r="I229" s="228" t="s">
        <v>200</v>
      </c>
      <c r="J229" s="230">
        <v>501000000</v>
      </c>
      <c r="K229" s="230">
        <v>503139910.23000002</v>
      </c>
      <c r="L229" s="230">
        <v>512173717.43000001</v>
      </c>
      <c r="M229" s="230">
        <v>501000000</v>
      </c>
      <c r="N229" s="231">
        <v>6.8500000000000005E-2</v>
      </c>
      <c r="O229" s="232">
        <v>3.8886203278333852E-3</v>
      </c>
      <c r="P229" s="232">
        <v>1</v>
      </c>
      <c r="Q229" s="232">
        <v>0.11357744959621156</v>
      </c>
      <c r="S229" s="233"/>
    </row>
    <row r="230" spans="1:19" s="219" customFormat="1" ht="15" customHeight="1" x14ac:dyDescent="0.3">
      <c r="A230" s="217"/>
      <c r="B230" s="225" t="s">
        <v>209</v>
      </c>
      <c r="C230" s="226" t="s">
        <v>211</v>
      </c>
      <c r="D230" s="227"/>
      <c r="E230" s="228" t="s">
        <v>208</v>
      </c>
      <c r="F230" s="228" t="s">
        <v>199</v>
      </c>
      <c r="G230" s="229" t="s">
        <v>230</v>
      </c>
      <c r="H230" s="229">
        <v>45369</v>
      </c>
      <c r="I230" s="228" t="s">
        <v>200</v>
      </c>
      <c r="J230" s="230">
        <v>501000000</v>
      </c>
      <c r="K230" s="230">
        <v>503139910.23000002</v>
      </c>
      <c r="L230" s="230">
        <v>512173717.43000001</v>
      </c>
      <c r="M230" s="230">
        <v>501000000</v>
      </c>
      <c r="N230" s="231">
        <v>6.8500000000000005E-2</v>
      </c>
      <c r="O230" s="232">
        <v>3.8886203278333852E-3</v>
      </c>
      <c r="P230" s="232">
        <v>1</v>
      </c>
      <c r="Q230" s="232">
        <v>0.11759095996145408</v>
      </c>
      <c r="S230" s="233"/>
    </row>
    <row r="231" spans="1:19" s="219" customFormat="1" ht="15" customHeight="1" x14ac:dyDescent="0.3">
      <c r="A231" s="217"/>
      <c r="B231" s="225" t="s">
        <v>209</v>
      </c>
      <c r="C231" s="226" t="s">
        <v>211</v>
      </c>
      <c r="D231" s="227"/>
      <c r="E231" s="228" t="s">
        <v>208</v>
      </c>
      <c r="F231" s="228" t="s">
        <v>199</v>
      </c>
      <c r="G231" s="229" t="s">
        <v>230</v>
      </c>
      <c r="H231" s="229">
        <v>45369</v>
      </c>
      <c r="I231" s="228" t="s">
        <v>200</v>
      </c>
      <c r="J231" s="230">
        <v>501000000</v>
      </c>
      <c r="K231" s="230">
        <v>503139910.23000002</v>
      </c>
      <c r="L231" s="230">
        <v>512173717.43000001</v>
      </c>
      <c r="M231" s="230">
        <v>501000000</v>
      </c>
      <c r="N231" s="231">
        <v>6.8500000000000005E-2</v>
      </c>
      <c r="O231" s="232">
        <v>3.8886203278333852E-3</v>
      </c>
      <c r="P231" s="232">
        <v>1</v>
      </c>
      <c r="Q231" s="232">
        <v>0.12160447032669659</v>
      </c>
      <c r="S231" s="233"/>
    </row>
    <row r="232" spans="1:19" s="219" customFormat="1" ht="15" customHeight="1" x14ac:dyDescent="0.3">
      <c r="A232" s="217"/>
      <c r="B232" s="225" t="s">
        <v>209</v>
      </c>
      <c r="C232" s="226" t="s">
        <v>211</v>
      </c>
      <c r="D232" s="227"/>
      <c r="E232" s="228" t="s">
        <v>208</v>
      </c>
      <c r="F232" s="228" t="s">
        <v>199</v>
      </c>
      <c r="G232" s="229" t="s">
        <v>231</v>
      </c>
      <c r="H232" s="229">
        <v>45369</v>
      </c>
      <c r="I232" s="228" t="s">
        <v>200</v>
      </c>
      <c r="J232" s="230">
        <v>501000000</v>
      </c>
      <c r="K232" s="230">
        <v>502372423.37</v>
      </c>
      <c r="L232" s="230">
        <v>512028807.19</v>
      </c>
      <c r="M232" s="230">
        <v>501000000</v>
      </c>
      <c r="N232" s="231">
        <v>6.8500000000000005E-2</v>
      </c>
      <c r="O232" s="232">
        <v>3.8875201134221443E-3</v>
      </c>
      <c r="P232" s="232">
        <v>1</v>
      </c>
      <c r="Q232" s="232">
        <v>0.12561684514216279</v>
      </c>
      <c r="S232" s="233"/>
    </row>
    <row r="233" spans="1:19" s="219" customFormat="1" ht="15" customHeight="1" x14ac:dyDescent="0.3">
      <c r="A233" s="217"/>
      <c r="B233" s="225" t="s">
        <v>209</v>
      </c>
      <c r="C233" s="226" t="s">
        <v>211</v>
      </c>
      <c r="D233" s="227"/>
      <c r="E233" s="228" t="s">
        <v>208</v>
      </c>
      <c r="F233" s="228" t="s">
        <v>199</v>
      </c>
      <c r="G233" s="229" t="s">
        <v>231</v>
      </c>
      <c r="H233" s="229">
        <v>45369</v>
      </c>
      <c r="I233" s="228" t="s">
        <v>200</v>
      </c>
      <c r="J233" s="230">
        <v>501000000</v>
      </c>
      <c r="K233" s="230">
        <v>502372423.37</v>
      </c>
      <c r="L233" s="230">
        <v>512028807.19</v>
      </c>
      <c r="M233" s="230">
        <v>501000000</v>
      </c>
      <c r="N233" s="231">
        <v>6.8500000000000005E-2</v>
      </c>
      <c r="O233" s="232">
        <v>3.8875201134221443E-3</v>
      </c>
      <c r="P233" s="232">
        <v>1</v>
      </c>
      <c r="Q233" s="232">
        <v>0.12962921995762897</v>
      </c>
      <c r="S233" s="233"/>
    </row>
    <row r="234" spans="1:19" s="219" customFormat="1" ht="15" customHeight="1" x14ac:dyDescent="0.3">
      <c r="A234" s="217"/>
      <c r="B234" s="225" t="s">
        <v>209</v>
      </c>
      <c r="C234" s="226" t="s">
        <v>211</v>
      </c>
      <c r="D234" s="227"/>
      <c r="E234" s="228" t="s">
        <v>208</v>
      </c>
      <c r="F234" s="228" t="s">
        <v>199</v>
      </c>
      <c r="G234" s="229" t="s">
        <v>231</v>
      </c>
      <c r="H234" s="229">
        <v>45369</v>
      </c>
      <c r="I234" s="228" t="s">
        <v>200</v>
      </c>
      <c r="J234" s="230">
        <v>501000000</v>
      </c>
      <c r="K234" s="230">
        <v>502372423.37</v>
      </c>
      <c r="L234" s="230">
        <v>512028807.19</v>
      </c>
      <c r="M234" s="230">
        <v>501000000</v>
      </c>
      <c r="N234" s="231">
        <v>6.8500000000000005E-2</v>
      </c>
      <c r="O234" s="232">
        <v>3.8875201134221443E-3</v>
      </c>
      <c r="P234" s="232">
        <v>1</v>
      </c>
      <c r="Q234" s="232">
        <v>0.13364159477309515</v>
      </c>
      <c r="S234" s="233"/>
    </row>
    <row r="235" spans="1:19" s="219" customFormat="1" ht="15" customHeight="1" x14ac:dyDescent="0.3">
      <c r="A235" s="217"/>
      <c r="B235" s="225" t="s">
        <v>209</v>
      </c>
      <c r="C235" s="226" t="s">
        <v>211</v>
      </c>
      <c r="D235" s="227"/>
      <c r="E235" s="228" t="s">
        <v>208</v>
      </c>
      <c r="F235" s="228" t="s">
        <v>199</v>
      </c>
      <c r="G235" s="229" t="s">
        <v>231</v>
      </c>
      <c r="H235" s="229">
        <v>45369</v>
      </c>
      <c r="I235" s="228" t="s">
        <v>200</v>
      </c>
      <c r="J235" s="230">
        <v>501000000</v>
      </c>
      <c r="K235" s="230">
        <v>502372423.37</v>
      </c>
      <c r="L235" s="230">
        <v>512028807.19</v>
      </c>
      <c r="M235" s="230">
        <v>501000000</v>
      </c>
      <c r="N235" s="231">
        <v>6.8500000000000005E-2</v>
      </c>
      <c r="O235" s="232">
        <v>3.8875201134221443E-3</v>
      </c>
      <c r="P235" s="232">
        <v>1</v>
      </c>
      <c r="Q235" s="232">
        <v>0.13765396958856133</v>
      </c>
      <c r="S235" s="233"/>
    </row>
    <row r="236" spans="1:19" s="219" customFormat="1" ht="15" customHeight="1" x14ac:dyDescent="0.3">
      <c r="A236" s="217"/>
      <c r="B236" s="225" t="s">
        <v>209</v>
      </c>
      <c r="C236" s="226" t="s">
        <v>211</v>
      </c>
      <c r="D236" s="227"/>
      <c r="E236" s="228" t="s">
        <v>208</v>
      </c>
      <c r="F236" s="228" t="s">
        <v>199</v>
      </c>
      <c r="G236" s="229" t="s">
        <v>231</v>
      </c>
      <c r="H236" s="229">
        <v>45369</v>
      </c>
      <c r="I236" s="228" t="s">
        <v>200</v>
      </c>
      <c r="J236" s="230">
        <v>501000000</v>
      </c>
      <c r="K236" s="230">
        <v>502372423.37</v>
      </c>
      <c r="L236" s="230">
        <v>512028807.19</v>
      </c>
      <c r="M236" s="230">
        <v>501000000</v>
      </c>
      <c r="N236" s="231">
        <v>6.8500000000000005E-2</v>
      </c>
      <c r="O236" s="232">
        <v>3.8875201134221443E-3</v>
      </c>
      <c r="P236" s="232">
        <v>1</v>
      </c>
      <c r="Q236" s="232">
        <v>0.14166634440402751</v>
      </c>
      <c r="S236" s="233"/>
    </row>
    <row r="237" spans="1:19" s="219" customFormat="1" ht="15" customHeight="1" x14ac:dyDescent="0.3">
      <c r="A237" s="217"/>
      <c r="B237" s="225" t="s">
        <v>209</v>
      </c>
      <c r="C237" s="226" t="s">
        <v>211</v>
      </c>
      <c r="D237" s="227"/>
      <c r="E237" s="228" t="s">
        <v>208</v>
      </c>
      <c r="F237" s="228" t="s">
        <v>199</v>
      </c>
      <c r="G237" s="229" t="s">
        <v>232</v>
      </c>
      <c r="H237" s="229">
        <v>45369</v>
      </c>
      <c r="I237" s="228" t="s">
        <v>200</v>
      </c>
      <c r="J237" s="230">
        <v>501000000</v>
      </c>
      <c r="K237" s="230">
        <v>502842539.81999999</v>
      </c>
      <c r="L237" s="230">
        <v>512064531.54000002</v>
      </c>
      <c r="M237" s="230">
        <v>501000000</v>
      </c>
      <c r="N237" s="231">
        <v>6.8500000000000005E-2</v>
      </c>
      <c r="O237" s="232">
        <v>3.8877913464606256E-3</v>
      </c>
      <c r="P237" s="232">
        <v>1</v>
      </c>
      <c r="Q237" s="232">
        <v>0.14567899916366914</v>
      </c>
      <c r="S237" s="233"/>
    </row>
    <row r="238" spans="1:19" s="219" customFormat="1" ht="15" customHeight="1" x14ac:dyDescent="0.3">
      <c r="A238" s="217"/>
      <c r="B238" s="225" t="s">
        <v>209</v>
      </c>
      <c r="C238" s="226" t="s">
        <v>211</v>
      </c>
      <c r="D238" s="227"/>
      <c r="E238" s="228" t="s">
        <v>208</v>
      </c>
      <c r="F238" s="228" t="s">
        <v>199</v>
      </c>
      <c r="G238" s="229" t="s">
        <v>232</v>
      </c>
      <c r="H238" s="229">
        <v>45369</v>
      </c>
      <c r="I238" s="228" t="s">
        <v>200</v>
      </c>
      <c r="J238" s="230">
        <v>501000000</v>
      </c>
      <c r="K238" s="230">
        <v>502842539.81999999</v>
      </c>
      <c r="L238" s="230">
        <v>512064531.54000002</v>
      </c>
      <c r="M238" s="230">
        <v>501000000</v>
      </c>
      <c r="N238" s="231">
        <v>6.8500000000000005E-2</v>
      </c>
      <c r="O238" s="232">
        <v>3.8877913464606256E-3</v>
      </c>
      <c r="P238" s="232">
        <v>1</v>
      </c>
      <c r="Q238" s="232">
        <v>0.14969165392331077</v>
      </c>
      <c r="S238" s="233"/>
    </row>
    <row r="239" spans="1:19" s="219" customFormat="1" ht="15" customHeight="1" x14ac:dyDescent="0.3">
      <c r="A239" s="217"/>
      <c r="B239" s="225" t="s">
        <v>209</v>
      </c>
      <c r="C239" s="226" t="s">
        <v>211</v>
      </c>
      <c r="D239" s="227"/>
      <c r="E239" s="228" t="s">
        <v>208</v>
      </c>
      <c r="F239" s="228" t="s">
        <v>199</v>
      </c>
      <c r="G239" s="229" t="s">
        <v>232</v>
      </c>
      <c r="H239" s="229">
        <v>45369</v>
      </c>
      <c r="I239" s="228" t="s">
        <v>200</v>
      </c>
      <c r="J239" s="230">
        <v>501000000</v>
      </c>
      <c r="K239" s="230">
        <v>502842539.81999999</v>
      </c>
      <c r="L239" s="230">
        <v>512064531.54000002</v>
      </c>
      <c r="M239" s="230">
        <v>501000000</v>
      </c>
      <c r="N239" s="231">
        <v>6.8500000000000005E-2</v>
      </c>
      <c r="O239" s="232">
        <v>3.8877913464606256E-3</v>
      </c>
      <c r="P239" s="232">
        <v>1</v>
      </c>
      <c r="Q239" s="232">
        <v>0.1537043086829524</v>
      </c>
      <c r="S239" s="233"/>
    </row>
    <row r="240" spans="1:19" s="219" customFormat="1" ht="15" customHeight="1" x14ac:dyDescent="0.3">
      <c r="A240" s="217"/>
      <c r="B240" s="225" t="s">
        <v>209</v>
      </c>
      <c r="C240" s="226" t="s">
        <v>211</v>
      </c>
      <c r="D240" s="227"/>
      <c r="E240" s="228" t="s">
        <v>208</v>
      </c>
      <c r="F240" s="228" t="s">
        <v>199</v>
      </c>
      <c r="G240" s="229" t="s">
        <v>232</v>
      </c>
      <c r="H240" s="229">
        <v>45369</v>
      </c>
      <c r="I240" s="228" t="s">
        <v>200</v>
      </c>
      <c r="J240" s="230">
        <v>501000000</v>
      </c>
      <c r="K240" s="230">
        <v>502842539.81999999</v>
      </c>
      <c r="L240" s="230">
        <v>512064531.54000002</v>
      </c>
      <c r="M240" s="230">
        <v>501000000</v>
      </c>
      <c r="N240" s="231">
        <v>6.8500000000000005E-2</v>
      </c>
      <c r="O240" s="232">
        <v>3.8877913464606256E-3</v>
      </c>
      <c r="P240" s="232">
        <v>1</v>
      </c>
      <c r="Q240" s="232">
        <v>0.15771696344259403</v>
      </c>
      <c r="S240" s="233"/>
    </row>
    <row r="241" spans="1:19" s="219" customFormat="1" ht="15" customHeight="1" x14ac:dyDescent="0.3">
      <c r="A241" s="217"/>
      <c r="B241" s="225" t="s">
        <v>209</v>
      </c>
      <c r="C241" s="226" t="s">
        <v>211</v>
      </c>
      <c r="D241" s="227"/>
      <c r="E241" s="228" t="s">
        <v>208</v>
      </c>
      <c r="F241" s="228" t="s">
        <v>199</v>
      </c>
      <c r="G241" s="229" t="s">
        <v>233</v>
      </c>
      <c r="H241" s="229">
        <v>45369</v>
      </c>
      <c r="I241" s="228" t="s">
        <v>200</v>
      </c>
      <c r="J241" s="230">
        <v>501000000</v>
      </c>
      <c r="K241" s="230">
        <v>503688749.42000002</v>
      </c>
      <c r="L241" s="230">
        <v>512064531.54000002</v>
      </c>
      <c r="M241" s="230">
        <v>501000000</v>
      </c>
      <c r="N241" s="231">
        <v>6.8500000000000005E-2</v>
      </c>
      <c r="O241" s="232">
        <v>3.8877913464606256E-3</v>
      </c>
      <c r="P241" s="232">
        <v>1</v>
      </c>
      <c r="Q241" s="232">
        <v>0.16172961820223566</v>
      </c>
      <c r="S241" s="233"/>
    </row>
    <row r="242" spans="1:19" s="219" customFormat="1" ht="15" customHeight="1" x14ac:dyDescent="0.3">
      <c r="A242" s="217"/>
      <c r="B242" s="225" t="s">
        <v>209</v>
      </c>
      <c r="C242" s="226" t="s">
        <v>211</v>
      </c>
      <c r="D242" s="227"/>
      <c r="E242" s="228" t="s">
        <v>208</v>
      </c>
      <c r="F242" s="228" t="s">
        <v>199</v>
      </c>
      <c r="G242" s="229" t="s">
        <v>234</v>
      </c>
      <c r="H242" s="229">
        <v>45369</v>
      </c>
      <c r="I242" s="228" t="s">
        <v>200</v>
      </c>
      <c r="J242" s="230">
        <v>501000000</v>
      </c>
      <c r="K242" s="230">
        <v>514255910.94999999</v>
      </c>
      <c r="L242" s="230">
        <v>512124216.88</v>
      </c>
      <c r="M242" s="230">
        <v>501000000</v>
      </c>
      <c r="N242" s="231">
        <v>6.8500000000000005E-2</v>
      </c>
      <c r="O242" s="232">
        <v>3.8882445005731835E-3</v>
      </c>
      <c r="P242" s="232">
        <v>1</v>
      </c>
      <c r="Q242" s="232">
        <v>0.1657427406698494</v>
      </c>
      <c r="S242" s="233"/>
    </row>
    <row r="243" spans="1:19" s="219" customFormat="1" ht="15" customHeight="1" x14ac:dyDescent="0.3">
      <c r="A243" s="217"/>
      <c r="B243" s="225" t="s">
        <v>209</v>
      </c>
      <c r="C243" s="226" t="s">
        <v>211</v>
      </c>
      <c r="D243" s="227"/>
      <c r="E243" s="228" t="s">
        <v>208</v>
      </c>
      <c r="F243" s="228" t="s">
        <v>199</v>
      </c>
      <c r="G243" s="229" t="s">
        <v>234</v>
      </c>
      <c r="H243" s="229">
        <v>45369</v>
      </c>
      <c r="I243" s="228" t="s">
        <v>200</v>
      </c>
      <c r="J243" s="230">
        <v>501000000</v>
      </c>
      <c r="K243" s="230">
        <v>514255910.94999999</v>
      </c>
      <c r="L243" s="230">
        <v>512124216.88</v>
      </c>
      <c r="M243" s="230">
        <v>501000000</v>
      </c>
      <c r="N243" s="231">
        <v>6.8500000000000005E-2</v>
      </c>
      <c r="O243" s="232">
        <v>3.8882445005731835E-3</v>
      </c>
      <c r="P243" s="232">
        <v>1</v>
      </c>
      <c r="Q243" s="232">
        <v>0.16975586313746313</v>
      </c>
      <c r="S243" s="233"/>
    </row>
    <row r="244" spans="1:19" s="219" customFormat="1" ht="15" customHeight="1" x14ac:dyDescent="0.3">
      <c r="A244" s="217"/>
      <c r="B244" s="225" t="s">
        <v>209</v>
      </c>
      <c r="C244" s="226" t="s">
        <v>211</v>
      </c>
      <c r="D244" s="227"/>
      <c r="E244" s="228" t="s">
        <v>208</v>
      </c>
      <c r="F244" s="228" t="s">
        <v>199</v>
      </c>
      <c r="G244" s="229" t="s">
        <v>234</v>
      </c>
      <c r="H244" s="229">
        <v>45369</v>
      </c>
      <c r="I244" s="228" t="s">
        <v>200</v>
      </c>
      <c r="J244" s="230">
        <v>501000000</v>
      </c>
      <c r="K244" s="230">
        <v>514255910.94999999</v>
      </c>
      <c r="L244" s="230">
        <v>512124216.88</v>
      </c>
      <c r="M244" s="230">
        <v>501000000</v>
      </c>
      <c r="N244" s="231">
        <v>6.8500000000000005E-2</v>
      </c>
      <c r="O244" s="232">
        <v>3.8882445005731835E-3</v>
      </c>
      <c r="P244" s="232">
        <v>1</v>
      </c>
      <c r="Q244" s="232">
        <v>0.17376898560507686</v>
      </c>
      <c r="S244" s="233"/>
    </row>
    <row r="245" spans="1:19" s="219" customFormat="1" ht="15" customHeight="1" x14ac:dyDescent="0.3">
      <c r="A245" s="217"/>
      <c r="B245" s="225" t="s">
        <v>209</v>
      </c>
      <c r="C245" s="226" t="s">
        <v>211</v>
      </c>
      <c r="D245" s="227"/>
      <c r="E245" s="228" t="s">
        <v>208</v>
      </c>
      <c r="F245" s="228" t="s">
        <v>199</v>
      </c>
      <c r="G245" s="229" t="s">
        <v>234</v>
      </c>
      <c r="H245" s="229">
        <v>45369</v>
      </c>
      <c r="I245" s="228" t="s">
        <v>200</v>
      </c>
      <c r="J245" s="230">
        <v>501000000</v>
      </c>
      <c r="K245" s="230">
        <v>514255910.94999999</v>
      </c>
      <c r="L245" s="230">
        <v>512124216.88</v>
      </c>
      <c r="M245" s="230">
        <v>501000000</v>
      </c>
      <c r="N245" s="231">
        <v>6.8500000000000005E-2</v>
      </c>
      <c r="O245" s="232">
        <v>3.8882445005731835E-3</v>
      </c>
      <c r="P245" s="232">
        <v>1</v>
      </c>
      <c r="Q245" s="232">
        <v>0.1777821080726906</v>
      </c>
      <c r="S245" s="233"/>
    </row>
    <row r="246" spans="1:19" s="219" customFormat="1" ht="15" customHeight="1" x14ac:dyDescent="0.3">
      <c r="A246" s="217"/>
      <c r="B246" s="225" t="s">
        <v>209</v>
      </c>
      <c r="C246" s="226" t="s">
        <v>211</v>
      </c>
      <c r="D246" s="227"/>
      <c r="E246" s="228" t="s">
        <v>208</v>
      </c>
      <c r="F246" s="228" t="s">
        <v>199</v>
      </c>
      <c r="G246" s="229" t="s">
        <v>235</v>
      </c>
      <c r="H246" s="229">
        <v>45012</v>
      </c>
      <c r="I246" s="228" t="s">
        <v>200</v>
      </c>
      <c r="J246" s="230">
        <v>501000000</v>
      </c>
      <c r="K246" s="230">
        <v>512950757.91000003</v>
      </c>
      <c r="L246" s="230">
        <v>509658830.49000001</v>
      </c>
      <c r="M246" s="230">
        <v>501000000</v>
      </c>
      <c r="N246" s="231">
        <v>6.1499999999999999E-2</v>
      </c>
      <c r="O246" s="232">
        <v>3.8695263365872935E-3</v>
      </c>
      <c r="P246" s="232">
        <v>1</v>
      </c>
      <c r="Q246" s="232">
        <v>0.18177591120880829</v>
      </c>
      <c r="S246" s="233"/>
    </row>
    <row r="247" spans="1:19" s="219" customFormat="1" ht="15" customHeight="1" x14ac:dyDescent="0.3">
      <c r="A247" s="217"/>
      <c r="B247" s="225" t="s">
        <v>209</v>
      </c>
      <c r="C247" s="226" t="s">
        <v>211</v>
      </c>
      <c r="D247" s="227"/>
      <c r="E247" s="228" t="s">
        <v>208</v>
      </c>
      <c r="F247" s="228" t="s">
        <v>199</v>
      </c>
      <c r="G247" s="229" t="s">
        <v>235</v>
      </c>
      <c r="H247" s="229">
        <v>45012</v>
      </c>
      <c r="I247" s="228" t="s">
        <v>200</v>
      </c>
      <c r="J247" s="230">
        <v>501000000</v>
      </c>
      <c r="K247" s="230">
        <v>512950757.91000003</v>
      </c>
      <c r="L247" s="230">
        <v>509658830.49000001</v>
      </c>
      <c r="M247" s="230">
        <v>501000000</v>
      </c>
      <c r="N247" s="231">
        <v>6.1499999999999999E-2</v>
      </c>
      <c r="O247" s="232">
        <v>3.8695263365872935E-3</v>
      </c>
      <c r="P247" s="232">
        <v>1</v>
      </c>
      <c r="Q247" s="232">
        <v>0.18576971434492598</v>
      </c>
      <c r="S247" s="233"/>
    </row>
    <row r="248" spans="1:19" s="219" customFormat="1" ht="15" customHeight="1" x14ac:dyDescent="0.3">
      <c r="A248" s="217"/>
      <c r="B248" s="225" t="s">
        <v>209</v>
      </c>
      <c r="C248" s="226" t="s">
        <v>211</v>
      </c>
      <c r="D248" s="227"/>
      <c r="E248" s="228" t="s">
        <v>208</v>
      </c>
      <c r="F248" s="228" t="s">
        <v>199</v>
      </c>
      <c r="G248" s="229" t="s">
        <v>236</v>
      </c>
      <c r="H248" s="229">
        <v>45418</v>
      </c>
      <c r="I248" s="228" t="s">
        <v>200</v>
      </c>
      <c r="J248" s="230">
        <v>501000000</v>
      </c>
      <c r="K248" s="230">
        <v>501000000</v>
      </c>
      <c r="L248" s="230">
        <v>505929076.13</v>
      </c>
      <c r="M248" s="230">
        <v>501000000</v>
      </c>
      <c r="N248" s="231">
        <v>6.8500000000000005E-2</v>
      </c>
      <c r="O248" s="232">
        <v>3.8412086035046629E-3</v>
      </c>
      <c r="P248" s="232">
        <v>1</v>
      </c>
      <c r="Q248" s="232">
        <v>0.18973429027301983</v>
      </c>
      <c r="S248" s="233"/>
    </row>
    <row r="249" spans="1:19" s="219" customFormat="1" ht="15" customHeight="1" x14ac:dyDescent="0.3">
      <c r="A249" s="217"/>
      <c r="B249" s="225" t="s">
        <v>209</v>
      </c>
      <c r="C249" s="226" t="s">
        <v>211</v>
      </c>
      <c r="D249" s="227"/>
      <c r="E249" s="228" t="s">
        <v>208</v>
      </c>
      <c r="F249" s="228" t="s">
        <v>199</v>
      </c>
      <c r="G249" s="229" t="s">
        <v>236</v>
      </c>
      <c r="H249" s="229">
        <v>45418</v>
      </c>
      <c r="I249" s="228" t="s">
        <v>200</v>
      </c>
      <c r="J249" s="230">
        <v>501000000</v>
      </c>
      <c r="K249" s="230">
        <v>501000000</v>
      </c>
      <c r="L249" s="230">
        <v>505929076.13</v>
      </c>
      <c r="M249" s="230">
        <v>501000000</v>
      </c>
      <c r="N249" s="231">
        <v>6.8500000000000005E-2</v>
      </c>
      <c r="O249" s="232">
        <v>3.8412086035046629E-3</v>
      </c>
      <c r="P249" s="232">
        <v>1</v>
      </c>
      <c r="Q249" s="232">
        <v>0.19369886620111368</v>
      </c>
      <c r="S249" s="233"/>
    </row>
    <row r="250" spans="1:19" s="219" customFormat="1" ht="15" customHeight="1" x14ac:dyDescent="0.3">
      <c r="A250" s="217"/>
      <c r="B250" s="225" t="s">
        <v>209</v>
      </c>
      <c r="C250" s="226" t="s">
        <v>211</v>
      </c>
      <c r="D250" s="227"/>
      <c r="E250" s="228" t="s">
        <v>208</v>
      </c>
      <c r="F250" s="228" t="s">
        <v>199</v>
      </c>
      <c r="G250" s="229" t="s">
        <v>236</v>
      </c>
      <c r="H250" s="229">
        <v>45418</v>
      </c>
      <c r="I250" s="228" t="s">
        <v>200</v>
      </c>
      <c r="J250" s="230">
        <v>501000000</v>
      </c>
      <c r="K250" s="230">
        <v>501000000</v>
      </c>
      <c r="L250" s="230">
        <v>505929076.13</v>
      </c>
      <c r="M250" s="230">
        <v>501000000</v>
      </c>
      <c r="N250" s="231">
        <v>6.8500000000000005E-2</v>
      </c>
      <c r="O250" s="232">
        <v>3.8412086035046629E-3</v>
      </c>
      <c r="P250" s="232">
        <v>1</v>
      </c>
      <c r="Q250" s="232">
        <v>0.19766344212920753</v>
      </c>
      <c r="S250" s="233"/>
    </row>
    <row r="251" spans="1:19" s="219" customFormat="1" ht="15" customHeight="1" x14ac:dyDescent="0.3">
      <c r="A251" s="217"/>
      <c r="B251" s="225" t="s">
        <v>209</v>
      </c>
      <c r="C251" s="226" t="s">
        <v>211</v>
      </c>
      <c r="D251" s="227"/>
      <c r="E251" s="228" t="s">
        <v>208</v>
      </c>
      <c r="F251" s="228" t="s">
        <v>199</v>
      </c>
      <c r="G251" s="229" t="s">
        <v>236</v>
      </c>
      <c r="H251" s="229">
        <v>45418</v>
      </c>
      <c r="I251" s="228" t="s">
        <v>200</v>
      </c>
      <c r="J251" s="230">
        <v>501000000</v>
      </c>
      <c r="K251" s="230">
        <v>501000000</v>
      </c>
      <c r="L251" s="230">
        <v>505929076.13</v>
      </c>
      <c r="M251" s="230">
        <v>501000000</v>
      </c>
      <c r="N251" s="231">
        <v>6.8500000000000005E-2</v>
      </c>
      <c r="O251" s="232">
        <v>3.8412086035046629E-3</v>
      </c>
      <c r="P251" s="232">
        <v>1</v>
      </c>
      <c r="Q251" s="232">
        <v>0.20162801805730138</v>
      </c>
      <c r="S251" s="233"/>
    </row>
    <row r="252" spans="1:19" s="219" customFormat="1" ht="15" customHeight="1" x14ac:dyDescent="0.3">
      <c r="A252" s="217"/>
      <c r="B252" s="225" t="s">
        <v>209</v>
      </c>
      <c r="C252" s="226" t="s">
        <v>211</v>
      </c>
      <c r="D252" s="227"/>
      <c r="E252" s="228" t="s">
        <v>208</v>
      </c>
      <c r="F252" s="228" t="s">
        <v>199</v>
      </c>
      <c r="G252" s="229" t="s">
        <v>236</v>
      </c>
      <c r="H252" s="229">
        <v>45418</v>
      </c>
      <c r="I252" s="228" t="s">
        <v>200</v>
      </c>
      <c r="J252" s="230">
        <v>501000000</v>
      </c>
      <c r="K252" s="230">
        <v>501000000</v>
      </c>
      <c r="L252" s="230">
        <v>505929076.13</v>
      </c>
      <c r="M252" s="230">
        <v>501000000</v>
      </c>
      <c r="N252" s="231">
        <v>6.8500000000000005E-2</v>
      </c>
      <c r="O252" s="232">
        <v>3.8412086035046629E-3</v>
      </c>
      <c r="P252" s="232">
        <v>1</v>
      </c>
      <c r="Q252" s="232">
        <v>0.20559259398539523</v>
      </c>
      <c r="S252" s="233"/>
    </row>
    <row r="253" spans="1:19" s="219" customFormat="1" ht="15" customHeight="1" x14ac:dyDescent="0.3">
      <c r="A253" s="217"/>
      <c r="B253" s="225" t="s">
        <v>209</v>
      </c>
      <c r="C253" s="226" t="s">
        <v>211</v>
      </c>
      <c r="D253" s="227"/>
      <c r="E253" s="228" t="s">
        <v>208</v>
      </c>
      <c r="F253" s="228" t="s">
        <v>199</v>
      </c>
      <c r="G253" s="229" t="s">
        <v>236</v>
      </c>
      <c r="H253" s="229">
        <v>45418</v>
      </c>
      <c r="I253" s="228" t="s">
        <v>200</v>
      </c>
      <c r="J253" s="230">
        <v>501000000</v>
      </c>
      <c r="K253" s="230">
        <v>501000000</v>
      </c>
      <c r="L253" s="230">
        <v>505929076.13</v>
      </c>
      <c r="M253" s="230">
        <v>501000000</v>
      </c>
      <c r="N253" s="231">
        <v>6.8500000000000005E-2</v>
      </c>
      <c r="O253" s="232">
        <v>3.8412086035046629E-3</v>
      </c>
      <c r="P253" s="232">
        <v>1</v>
      </c>
      <c r="Q253" s="232">
        <v>0.20955716991348908</v>
      </c>
      <c r="S253" s="233"/>
    </row>
    <row r="254" spans="1:19" s="219" customFormat="1" ht="15" customHeight="1" x14ac:dyDescent="0.3">
      <c r="A254" s="217"/>
      <c r="B254" s="225" t="s">
        <v>209</v>
      </c>
      <c r="C254" s="226" t="s">
        <v>211</v>
      </c>
      <c r="D254" s="227"/>
      <c r="E254" s="228" t="s">
        <v>208</v>
      </c>
      <c r="F254" s="228" t="s">
        <v>199</v>
      </c>
      <c r="G254" s="229">
        <v>44294</v>
      </c>
      <c r="H254" s="229">
        <v>44802</v>
      </c>
      <c r="I254" s="228" t="s">
        <v>200</v>
      </c>
      <c r="J254" s="230">
        <v>500000000</v>
      </c>
      <c r="K254" s="230">
        <v>506884253.39999998</v>
      </c>
      <c r="L254" s="230">
        <v>504606033.94999999</v>
      </c>
      <c r="M254" s="230">
        <v>500000000</v>
      </c>
      <c r="N254" s="231">
        <v>6.8500000000000005E-2</v>
      </c>
      <c r="O254" s="232">
        <v>3.8311635571841593E-3</v>
      </c>
      <c r="P254" s="232">
        <v>1</v>
      </c>
      <c r="Q254" s="232">
        <v>0.21351137818052893</v>
      </c>
      <c r="S254" s="233"/>
    </row>
    <row r="255" spans="1:19" s="219" customFormat="1" ht="15" customHeight="1" x14ac:dyDescent="0.3">
      <c r="A255" s="217"/>
      <c r="B255" s="225" t="s">
        <v>209</v>
      </c>
      <c r="C255" s="226" t="s">
        <v>211</v>
      </c>
      <c r="D255" s="227"/>
      <c r="E255" s="228" t="s">
        <v>208</v>
      </c>
      <c r="F255" s="228" t="s">
        <v>199</v>
      </c>
      <c r="G255" s="229" t="s">
        <v>237</v>
      </c>
      <c r="H255" s="229">
        <v>44802</v>
      </c>
      <c r="I255" s="228" t="s">
        <v>200</v>
      </c>
      <c r="J255" s="230">
        <v>500000000</v>
      </c>
      <c r="K255" s="230">
        <v>512027995</v>
      </c>
      <c r="L255" s="230">
        <v>505377204.80000001</v>
      </c>
      <c r="M255" s="230">
        <v>500000000</v>
      </c>
      <c r="N255" s="231">
        <v>6.8500000000000005E-2</v>
      </c>
      <c r="O255" s="232">
        <v>3.8370185835970528E-3</v>
      </c>
      <c r="P255" s="232">
        <v>1</v>
      </c>
      <c r="Q255" s="232">
        <v>0.21747162951868804</v>
      </c>
      <c r="S255" s="233"/>
    </row>
    <row r="256" spans="1:19" s="219" customFormat="1" ht="15" customHeight="1" x14ac:dyDescent="0.3">
      <c r="A256" s="217"/>
      <c r="B256" s="225" t="s">
        <v>209</v>
      </c>
      <c r="C256" s="226" t="s">
        <v>211</v>
      </c>
      <c r="D256" s="227"/>
      <c r="E256" s="228" t="s">
        <v>208</v>
      </c>
      <c r="F256" s="228" t="s">
        <v>199</v>
      </c>
      <c r="G256" s="229" t="s">
        <v>237</v>
      </c>
      <c r="H256" s="229">
        <v>44802</v>
      </c>
      <c r="I256" s="228" t="s">
        <v>200</v>
      </c>
      <c r="J256" s="230">
        <v>500000000</v>
      </c>
      <c r="K256" s="230">
        <v>512027995</v>
      </c>
      <c r="L256" s="230">
        <v>505377204.80000001</v>
      </c>
      <c r="M256" s="230">
        <v>500000000</v>
      </c>
      <c r="N256" s="231">
        <v>6.8500000000000005E-2</v>
      </c>
      <c r="O256" s="232">
        <v>3.8370185835970528E-3</v>
      </c>
      <c r="P256" s="232">
        <v>1</v>
      </c>
      <c r="Q256" s="232">
        <v>0.22143188085684715</v>
      </c>
      <c r="S256" s="233"/>
    </row>
    <row r="257" spans="1:19" s="219" customFormat="1" ht="15" customHeight="1" x14ac:dyDescent="0.3">
      <c r="A257" s="217"/>
      <c r="B257" s="225" t="s">
        <v>209</v>
      </c>
      <c r="C257" s="226" t="s">
        <v>211</v>
      </c>
      <c r="D257" s="227"/>
      <c r="E257" s="228" t="s">
        <v>208</v>
      </c>
      <c r="F257" s="228" t="s">
        <v>199</v>
      </c>
      <c r="G257" s="229" t="s">
        <v>237</v>
      </c>
      <c r="H257" s="229">
        <v>44802</v>
      </c>
      <c r="I257" s="228" t="s">
        <v>200</v>
      </c>
      <c r="J257" s="230">
        <v>500000000</v>
      </c>
      <c r="K257" s="230">
        <v>512027995</v>
      </c>
      <c r="L257" s="230">
        <v>505377204.80000001</v>
      </c>
      <c r="M257" s="230">
        <v>500000000</v>
      </c>
      <c r="N257" s="231">
        <v>6.8500000000000005E-2</v>
      </c>
      <c r="O257" s="232">
        <v>3.8370185835970528E-3</v>
      </c>
      <c r="P257" s="232">
        <v>1</v>
      </c>
      <c r="Q257" s="232">
        <v>0.22539213219500626</v>
      </c>
      <c r="S257" s="233"/>
    </row>
    <row r="258" spans="1:19" s="219" customFormat="1" ht="15" customHeight="1" x14ac:dyDescent="0.3">
      <c r="A258" s="217"/>
      <c r="B258" s="225" t="s">
        <v>209</v>
      </c>
      <c r="C258" s="226" t="s">
        <v>211</v>
      </c>
      <c r="D258" s="227"/>
      <c r="E258" s="228" t="s">
        <v>208</v>
      </c>
      <c r="F258" s="228" t="s">
        <v>199</v>
      </c>
      <c r="G258" s="229" t="s">
        <v>237</v>
      </c>
      <c r="H258" s="229">
        <v>44802</v>
      </c>
      <c r="I258" s="228" t="s">
        <v>200</v>
      </c>
      <c r="J258" s="230">
        <v>500000000</v>
      </c>
      <c r="K258" s="230">
        <v>512027995</v>
      </c>
      <c r="L258" s="230">
        <v>505377204.80000001</v>
      </c>
      <c r="M258" s="230">
        <v>500000000</v>
      </c>
      <c r="N258" s="231">
        <v>6.8500000000000005E-2</v>
      </c>
      <c r="O258" s="232">
        <v>3.8370185835970528E-3</v>
      </c>
      <c r="P258" s="232">
        <v>1</v>
      </c>
      <c r="Q258" s="232">
        <v>0.22935238353316537</v>
      </c>
      <c r="S258" s="233"/>
    </row>
    <row r="259" spans="1:19" s="219" customFormat="1" ht="15" customHeight="1" x14ac:dyDescent="0.3">
      <c r="A259" s="217"/>
      <c r="B259" s="225" t="s">
        <v>209</v>
      </c>
      <c r="C259" s="226" t="s">
        <v>211</v>
      </c>
      <c r="D259" s="227"/>
      <c r="E259" s="228" t="s">
        <v>208</v>
      </c>
      <c r="F259" s="228" t="s">
        <v>199</v>
      </c>
      <c r="G259" s="229" t="s">
        <v>237</v>
      </c>
      <c r="H259" s="229">
        <v>44802</v>
      </c>
      <c r="I259" s="228" t="s">
        <v>200</v>
      </c>
      <c r="J259" s="230">
        <v>500000000</v>
      </c>
      <c r="K259" s="230">
        <v>512027995</v>
      </c>
      <c r="L259" s="230">
        <v>505377204.80000001</v>
      </c>
      <c r="M259" s="230">
        <v>500000000</v>
      </c>
      <c r="N259" s="231">
        <v>6.8500000000000005E-2</v>
      </c>
      <c r="O259" s="232">
        <v>3.8370185835970528E-3</v>
      </c>
      <c r="P259" s="232">
        <v>1</v>
      </c>
      <c r="Q259" s="232">
        <v>0.23331263487132448</v>
      </c>
      <c r="S259" s="233"/>
    </row>
    <row r="260" spans="1:19" s="219" customFormat="1" ht="15" customHeight="1" x14ac:dyDescent="0.3">
      <c r="A260" s="217"/>
      <c r="B260" s="225" t="s">
        <v>209</v>
      </c>
      <c r="C260" s="226" t="s">
        <v>211</v>
      </c>
      <c r="D260" s="227"/>
      <c r="E260" s="228" t="s">
        <v>208</v>
      </c>
      <c r="F260" s="228" t="s">
        <v>199</v>
      </c>
      <c r="G260" s="229" t="s">
        <v>237</v>
      </c>
      <c r="H260" s="229">
        <v>44802</v>
      </c>
      <c r="I260" s="228" t="s">
        <v>200</v>
      </c>
      <c r="J260" s="230">
        <v>500000000</v>
      </c>
      <c r="K260" s="230">
        <v>512027995</v>
      </c>
      <c r="L260" s="230">
        <v>505377204.80000001</v>
      </c>
      <c r="M260" s="230">
        <v>500000000</v>
      </c>
      <c r="N260" s="231">
        <v>6.8500000000000005E-2</v>
      </c>
      <c r="O260" s="232">
        <v>3.8370185835970528E-3</v>
      </c>
      <c r="P260" s="232">
        <v>1</v>
      </c>
      <c r="Q260" s="232">
        <v>0.23727288620948359</v>
      </c>
      <c r="S260" s="233"/>
    </row>
    <row r="261" spans="1:19" s="219" customFormat="1" ht="15" customHeight="1" x14ac:dyDescent="0.3">
      <c r="A261" s="217"/>
      <c r="B261" s="225" t="s">
        <v>209</v>
      </c>
      <c r="C261" s="226" t="s">
        <v>211</v>
      </c>
      <c r="D261" s="227"/>
      <c r="E261" s="228" t="s">
        <v>208</v>
      </c>
      <c r="F261" s="228" t="s">
        <v>199</v>
      </c>
      <c r="G261" s="229" t="s">
        <v>237</v>
      </c>
      <c r="H261" s="229">
        <v>44802</v>
      </c>
      <c r="I261" s="228" t="s">
        <v>200</v>
      </c>
      <c r="J261" s="230">
        <v>500000000</v>
      </c>
      <c r="K261" s="230">
        <v>512027995</v>
      </c>
      <c r="L261" s="230">
        <v>505377204.80000001</v>
      </c>
      <c r="M261" s="230">
        <v>500000000</v>
      </c>
      <c r="N261" s="231">
        <v>6.8500000000000005E-2</v>
      </c>
      <c r="O261" s="232">
        <v>3.8370185835970528E-3</v>
      </c>
      <c r="P261" s="232">
        <v>1</v>
      </c>
      <c r="Q261" s="232">
        <v>0.2412331375476427</v>
      </c>
      <c r="S261" s="233"/>
    </row>
    <row r="262" spans="1:19" s="219" customFormat="1" ht="15" customHeight="1" x14ac:dyDescent="0.3">
      <c r="A262" s="217"/>
      <c r="B262" s="225" t="s">
        <v>209</v>
      </c>
      <c r="C262" s="226" t="s">
        <v>211</v>
      </c>
      <c r="D262" s="227"/>
      <c r="E262" s="228" t="s">
        <v>208</v>
      </c>
      <c r="F262" s="228" t="s">
        <v>199</v>
      </c>
      <c r="G262" s="229" t="s">
        <v>238</v>
      </c>
      <c r="H262" s="229">
        <v>44802</v>
      </c>
      <c r="I262" s="228" t="s">
        <v>200</v>
      </c>
      <c r="J262" s="230">
        <v>500000000</v>
      </c>
      <c r="K262" s="230">
        <v>506491692</v>
      </c>
      <c r="L262" s="230">
        <v>505161311.14999998</v>
      </c>
      <c r="M262" s="230">
        <v>500000000</v>
      </c>
      <c r="N262" s="231">
        <v>6.8500000000000005E-2</v>
      </c>
      <c r="O262" s="232">
        <v>3.8353794357699196E-3</v>
      </c>
      <c r="P262" s="232">
        <v>1</v>
      </c>
      <c r="Q262" s="232">
        <v>0.2451916970937934</v>
      </c>
      <c r="S262" s="233"/>
    </row>
    <row r="263" spans="1:19" s="219" customFormat="1" ht="15" customHeight="1" x14ac:dyDescent="0.3">
      <c r="A263" s="217"/>
      <c r="B263" s="225" t="s">
        <v>209</v>
      </c>
      <c r="C263" s="226" t="s">
        <v>211</v>
      </c>
      <c r="D263" s="227"/>
      <c r="E263" s="228" t="s">
        <v>208</v>
      </c>
      <c r="F263" s="228" t="s">
        <v>199</v>
      </c>
      <c r="G263" s="229" t="s">
        <v>238</v>
      </c>
      <c r="H263" s="229">
        <v>44802</v>
      </c>
      <c r="I263" s="228" t="s">
        <v>200</v>
      </c>
      <c r="J263" s="230">
        <v>500000000</v>
      </c>
      <c r="K263" s="230">
        <v>506491692</v>
      </c>
      <c r="L263" s="230">
        <v>505161311.14999998</v>
      </c>
      <c r="M263" s="230">
        <v>500000000</v>
      </c>
      <c r="N263" s="231">
        <v>6.8500000000000005E-2</v>
      </c>
      <c r="O263" s="232">
        <v>3.8353794357699196E-3</v>
      </c>
      <c r="P263" s="232">
        <v>1</v>
      </c>
      <c r="Q263" s="232">
        <v>0.24915025663994411</v>
      </c>
      <c r="S263" s="233"/>
    </row>
    <row r="264" spans="1:19" s="219" customFormat="1" ht="15" customHeight="1" x14ac:dyDescent="0.3">
      <c r="A264" s="217"/>
      <c r="B264" s="225" t="s">
        <v>209</v>
      </c>
      <c r="C264" s="226" t="s">
        <v>211</v>
      </c>
      <c r="D264" s="227"/>
      <c r="E264" s="228" t="s">
        <v>208</v>
      </c>
      <c r="F264" s="228" t="s">
        <v>199</v>
      </c>
      <c r="G264" s="229">
        <v>44533</v>
      </c>
      <c r="H264" s="229">
        <v>44802</v>
      </c>
      <c r="I264" s="228" t="s">
        <v>200</v>
      </c>
      <c r="J264" s="230">
        <v>500000000</v>
      </c>
      <c r="K264" s="230">
        <v>502800342.44999999</v>
      </c>
      <c r="L264" s="230">
        <v>505167999.39999998</v>
      </c>
      <c r="M264" s="230">
        <v>500000000</v>
      </c>
      <c r="N264" s="231">
        <v>6.8500000000000005E-2</v>
      </c>
      <c r="O264" s="232">
        <v>3.8354302155425291E-3</v>
      </c>
      <c r="P264" s="232">
        <v>1</v>
      </c>
      <c r="Q264" s="232">
        <v>0.25310886859675119</v>
      </c>
      <c r="S264" s="233"/>
    </row>
    <row r="265" spans="1:19" s="219" customFormat="1" ht="15" customHeight="1" x14ac:dyDescent="0.3">
      <c r="A265" s="217"/>
      <c r="B265" s="225" t="s">
        <v>209</v>
      </c>
      <c r="C265" s="226" t="s">
        <v>211</v>
      </c>
      <c r="D265" s="227"/>
      <c r="E265" s="228" t="s">
        <v>208</v>
      </c>
      <c r="F265" s="228" t="s">
        <v>199</v>
      </c>
      <c r="G265" s="229">
        <v>44533</v>
      </c>
      <c r="H265" s="229">
        <v>44802</v>
      </c>
      <c r="I265" s="228" t="s">
        <v>200</v>
      </c>
      <c r="J265" s="230">
        <v>500000000</v>
      </c>
      <c r="K265" s="230">
        <v>502800342.44999999</v>
      </c>
      <c r="L265" s="230">
        <v>505167999.39999998</v>
      </c>
      <c r="M265" s="230">
        <v>500000000</v>
      </c>
      <c r="N265" s="231">
        <v>6.8500000000000005E-2</v>
      </c>
      <c r="O265" s="232">
        <v>3.8354302155425291E-3</v>
      </c>
      <c r="P265" s="232">
        <v>1</v>
      </c>
      <c r="Q265" s="232">
        <v>0.25706748055355827</v>
      </c>
      <c r="S265" s="233"/>
    </row>
    <row r="266" spans="1:19" s="219" customFormat="1" ht="15" customHeight="1" x14ac:dyDescent="0.3">
      <c r="A266" s="217"/>
      <c r="B266" s="225" t="s">
        <v>209</v>
      </c>
      <c r="C266" s="226" t="s">
        <v>211</v>
      </c>
      <c r="D266" s="227"/>
      <c r="E266" s="228" t="s">
        <v>208</v>
      </c>
      <c r="F266" s="228" t="s">
        <v>199</v>
      </c>
      <c r="G266" s="229">
        <v>44533</v>
      </c>
      <c r="H266" s="229">
        <v>44802</v>
      </c>
      <c r="I266" s="228" t="s">
        <v>200</v>
      </c>
      <c r="J266" s="230">
        <v>500000000</v>
      </c>
      <c r="K266" s="230">
        <v>502800342.44999999</v>
      </c>
      <c r="L266" s="230">
        <v>505167999.39999998</v>
      </c>
      <c r="M266" s="230">
        <v>500000000</v>
      </c>
      <c r="N266" s="231">
        <v>6.8500000000000005E-2</v>
      </c>
      <c r="O266" s="232">
        <v>3.8354302155425291E-3</v>
      </c>
      <c r="P266" s="232">
        <v>1</v>
      </c>
      <c r="Q266" s="232">
        <v>0.26102609251036535</v>
      </c>
      <c r="S266" s="233"/>
    </row>
    <row r="267" spans="1:19" s="219" customFormat="1" ht="15" customHeight="1" x14ac:dyDescent="0.3">
      <c r="A267" s="217"/>
      <c r="B267" s="225" t="s">
        <v>209</v>
      </c>
      <c r="C267" s="226" t="s">
        <v>211</v>
      </c>
      <c r="D267" s="227"/>
      <c r="E267" s="228" t="s">
        <v>208</v>
      </c>
      <c r="F267" s="228" t="s">
        <v>199</v>
      </c>
      <c r="G267" s="229" t="s">
        <v>224</v>
      </c>
      <c r="H267" s="229">
        <v>44802</v>
      </c>
      <c r="I267" s="228" t="s">
        <v>200</v>
      </c>
      <c r="J267" s="230">
        <v>500000000</v>
      </c>
      <c r="K267" s="230">
        <v>508794305.19999999</v>
      </c>
      <c r="L267" s="230">
        <v>505318616.75</v>
      </c>
      <c r="M267" s="230">
        <v>500000000</v>
      </c>
      <c r="N267" s="231">
        <v>6.8500000000000005E-2</v>
      </c>
      <c r="O267" s="232">
        <v>3.8365737605332273E-3</v>
      </c>
      <c r="P267" s="232">
        <v>1</v>
      </c>
      <c r="Q267" s="232">
        <v>0.26498588473916773</v>
      </c>
      <c r="S267" s="233"/>
    </row>
    <row r="268" spans="1:19" s="219" customFormat="1" ht="15" customHeight="1" x14ac:dyDescent="0.3">
      <c r="A268" s="217"/>
      <c r="B268" s="225" t="s">
        <v>209</v>
      </c>
      <c r="C268" s="226" t="s">
        <v>211</v>
      </c>
      <c r="D268" s="227"/>
      <c r="E268" s="228" t="s">
        <v>208</v>
      </c>
      <c r="F268" s="228" t="s">
        <v>199</v>
      </c>
      <c r="G268" s="229" t="s">
        <v>224</v>
      </c>
      <c r="H268" s="229">
        <v>44802</v>
      </c>
      <c r="I268" s="228" t="s">
        <v>200</v>
      </c>
      <c r="J268" s="230">
        <v>500000000</v>
      </c>
      <c r="K268" s="230">
        <v>508794305.19999999</v>
      </c>
      <c r="L268" s="230">
        <v>505318616.75</v>
      </c>
      <c r="M268" s="230">
        <v>500000000</v>
      </c>
      <c r="N268" s="231">
        <v>6.8500000000000005E-2</v>
      </c>
      <c r="O268" s="232">
        <v>3.8365737605332273E-3</v>
      </c>
      <c r="P268" s="232">
        <v>1</v>
      </c>
      <c r="Q268" s="232">
        <v>0.26894567696797012</v>
      </c>
      <c r="S268" s="233"/>
    </row>
    <row r="269" spans="1:19" s="219" customFormat="1" ht="15" customHeight="1" x14ac:dyDescent="0.3">
      <c r="A269" s="217"/>
      <c r="B269" s="225" t="s">
        <v>209</v>
      </c>
      <c r="C269" s="226" t="s">
        <v>211</v>
      </c>
      <c r="D269" s="227"/>
      <c r="E269" s="228" t="s">
        <v>208</v>
      </c>
      <c r="F269" s="228" t="s">
        <v>199</v>
      </c>
      <c r="G269" s="229" t="s">
        <v>224</v>
      </c>
      <c r="H269" s="229">
        <v>44802</v>
      </c>
      <c r="I269" s="228" t="s">
        <v>200</v>
      </c>
      <c r="J269" s="230">
        <v>500000000</v>
      </c>
      <c r="K269" s="230">
        <v>508794305.19999999</v>
      </c>
      <c r="L269" s="230">
        <v>505318616.75</v>
      </c>
      <c r="M269" s="230">
        <v>500000000</v>
      </c>
      <c r="N269" s="231">
        <v>6.8500000000000005E-2</v>
      </c>
      <c r="O269" s="232">
        <v>3.8365737605332273E-3</v>
      </c>
      <c r="P269" s="232">
        <v>1</v>
      </c>
      <c r="Q269" s="232">
        <v>0.2729054691967725</v>
      </c>
      <c r="S269" s="233"/>
    </row>
    <row r="270" spans="1:19" s="219" customFormat="1" ht="15" customHeight="1" x14ac:dyDescent="0.3">
      <c r="A270" s="217"/>
      <c r="B270" s="225" t="s">
        <v>209</v>
      </c>
      <c r="C270" s="226" t="s">
        <v>211</v>
      </c>
      <c r="D270" s="227"/>
      <c r="E270" s="228" t="s">
        <v>208</v>
      </c>
      <c r="F270" s="228" t="s">
        <v>199</v>
      </c>
      <c r="G270" s="229" t="s">
        <v>239</v>
      </c>
      <c r="H270" s="229">
        <v>45348</v>
      </c>
      <c r="I270" s="228" t="s">
        <v>200</v>
      </c>
      <c r="J270" s="230">
        <v>545000000</v>
      </c>
      <c r="K270" s="230">
        <v>545818247.20000005</v>
      </c>
      <c r="L270" s="230">
        <v>558032577.59000003</v>
      </c>
      <c r="M270" s="230">
        <v>545000000</v>
      </c>
      <c r="N270" s="231">
        <v>6.8500000000000005E-2</v>
      </c>
      <c r="O270" s="232">
        <v>4.236798474740771E-3</v>
      </c>
      <c r="P270" s="232">
        <v>1</v>
      </c>
      <c r="Q270" s="232">
        <v>0.27727834007647861</v>
      </c>
      <c r="S270" s="233"/>
    </row>
    <row r="271" spans="1:19" s="219" customFormat="1" ht="15" customHeight="1" x14ac:dyDescent="0.3">
      <c r="A271" s="217"/>
      <c r="B271" s="225" t="s">
        <v>209</v>
      </c>
      <c r="C271" s="226" t="s">
        <v>212</v>
      </c>
      <c r="D271" s="227"/>
      <c r="E271" s="228" t="s">
        <v>208</v>
      </c>
      <c r="F271" s="228" t="s">
        <v>199</v>
      </c>
      <c r="G271" s="229">
        <v>44545</v>
      </c>
      <c r="H271" s="229">
        <v>44915</v>
      </c>
      <c r="I271" s="228" t="s">
        <v>200</v>
      </c>
      <c r="J271" s="230">
        <v>250000000</v>
      </c>
      <c r="K271" s="230">
        <v>250000000</v>
      </c>
      <c r="L271" s="230">
        <v>250761549.47999999</v>
      </c>
      <c r="M271" s="230">
        <v>250000000</v>
      </c>
      <c r="N271" s="231">
        <v>7.0000000000000007E-2</v>
      </c>
      <c r="O271" s="232">
        <v>1.9038783630676963E-3</v>
      </c>
      <c r="P271" s="232">
        <v>1</v>
      </c>
      <c r="Q271" s="232">
        <v>0.27924336491823026</v>
      </c>
      <c r="S271" s="233"/>
    </row>
    <row r="272" spans="1:19" s="219" customFormat="1" ht="15" customHeight="1" x14ac:dyDescent="0.3">
      <c r="A272" s="217"/>
      <c r="B272" s="225" t="s">
        <v>209</v>
      </c>
      <c r="C272" s="226" t="s">
        <v>212</v>
      </c>
      <c r="D272" s="227"/>
      <c r="E272" s="228" t="s">
        <v>208</v>
      </c>
      <c r="F272" s="228" t="s">
        <v>199</v>
      </c>
      <c r="G272" s="229">
        <v>44545</v>
      </c>
      <c r="H272" s="229">
        <v>44915</v>
      </c>
      <c r="I272" s="228" t="s">
        <v>200</v>
      </c>
      <c r="J272" s="230">
        <v>250000000</v>
      </c>
      <c r="K272" s="230">
        <v>250000000</v>
      </c>
      <c r="L272" s="230">
        <v>250761549.47999999</v>
      </c>
      <c r="M272" s="230">
        <v>250000000</v>
      </c>
      <c r="N272" s="231">
        <v>7.0000000000000007E-2</v>
      </c>
      <c r="O272" s="232">
        <v>1.9038783630676963E-3</v>
      </c>
      <c r="P272" s="232">
        <v>1</v>
      </c>
      <c r="Q272" s="232">
        <v>0.28120838975998191</v>
      </c>
      <c r="S272" s="233"/>
    </row>
    <row r="273" spans="1:19" s="219" customFormat="1" ht="15" customHeight="1" x14ac:dyDescent="0.3">
      <c r="A273" s="217"/>
      <c r="B273" s="225" t="s">
        <v>209</v>
      </c>
      <c r="C273" s="226" t="s">
        <v>212</v>
      </c>
      <c r="D273" s="227"/>
      <c r="E273" s="228" t="s">
        <v>208</v>
      </c>
      <c r="F273" s="228" t="s">
        <v>199</v>
      </c>
      <c r="G273" s="229">
        <v>44545</v>
      </c>
      <c r="H273" s="229">
        <v>44915</v>
      </c>
      <c r="I273" s="228" t="s">
        <v>200</v>
      </c>
      <c r="J273" s="230">
        <v>250000000</v>
      </c>
      <c r="K273" s="230">
        <v>250000000</v>
      </c>
      <c r="L273" s="230">
        <v>250761549.47999999</v>
      </c>
      <c r="M273" s="230">
        <v>250000000</v>
      </c>
      <c r="N273" s="231">
        <v>7.0000000000000007E-2</v>
      </c>
      <c r="O273" s="232">
        <v>1.9038783630676963E-3</v>
      </c>
      <c r="P273" s="232">
        <v>1</v>
      </c>
      <c r="Q273" s="232">
        <v>0.28317341460173356</v>
      </c>
      <c r="S273" s="233"/>
    </row>
    <row r="274" spans="1:19" s="219" customFormat="1" ht="15" customHeight="1" x14ac:dyDescent="0.3">
      <c r="A274" s="217"/>
      <c r="B274" s="225" t="s">
        <v>209</v>
      </c>
      <c r="C274" s="226" t="s">
        <v>212</v>
      </c>
      <c r="D274" s="227"/>
      <c r="E274" s="228" t="s">
        <v>208</v>
      </c>
      <c r="F274" s="228" t="s">
        <v>199</v>
      </c>
      <c r="G274" s="229">
        <v>44545</v>
      </c>
      <c r="H274" s="229">
        <v>44915</v>
      </c>
      <c r="I274" s="228" t="s">
        <v>200</v>
      </c>
      <c r="J274" s="230">
        <v>250000000</v>
      </c>
      <c r="K274" s="230">
        <v>250000000</v>
      </c>
      <c r="L274" s="230">
        <v>250761549.47999999</v>
      </c>
      <c r="M274" s="230">
        <v>250000000</v>
      </c>
      <c r="N274" s="231">
        <v>7.0000000000000007E-2</v>
      </c>
      <c r="O274" s="232">
        <v>1.9038783630676963E-3</v>
      </c>
      <c r="P274" s="232">
        <v>1</v>
      </c>
      <c r="Q274" s="232">
        <v>0.28513843944348521</v>
      </c>
      <c r="S274" s="233"/>
    </row>
    <row r="275" spans="1:19" s="219" customFormat="1" ht="15" customHeight="1" x14ac:dyDescent="0.3">
      <c r="A275" s="217"/>
      <c r="B275" s="225" t="s">
        <v>209</v>
      </c>
      <c r="C275" s="226" t="s">
        <v>212</v>
      </c>
      <c r="D275" s="227"/>
      <c r="E275" s="228" t="s">
        <v>208</v>
      </c>
      <c r="F275" s="228" t="s">
        <v>199</v>
      </c>
      <c r="G275" s="229">
        <v>44545</v>
      </c>
      <c r="H275" s="229">
        <v>44915</v>
      </c>
      <c r="I275" s="228" t="s">
        <v>200</v>
      </c>
      <c r="J275" s="230">
        <v>250000000</v>
      </c>
      <c r="K275" s="230">
        <v>250000000</v>
      </c>
      <c r="L275" s="230">
        <v>250761549.47999999</v>
      </c>
      <c r="M275" s="230">
        <v>250000000</v>
      </c>
      <c r="N275" s="231">
        <v>7.0000000000000007E-2</v>
      </c>
      <c r="O275" s="232">
        <v>1.9038783630676963E-3</v>
      </c>
      <c r="P275" s="232">
        <v>1</v>
      </c>
      <c r="Q275" s="232">
        <v>0.28710346428523686</v>
      </c>
      <c r="S275" s="233"/>
    </row>
    <row r="276" spans="1:19" s="219" customFormat="1" ht="15" customHeight="1" x14ac:dyDescent="0.3">
      <c r="A276" s="217"/>
      <c r="B276" s="225" t="s">
        <v>209</v>
      </c>
      <c r="C276" s="226" t="s">
        <v>212</v>
      </c>
      <c r="D276" s="227"/>
      <c r="E276" s="228" t="s">
        <v>208</v>
      </c>
      <c r="F276" s="228" t="s">
        <v>199</v>
      </c>
      <c r="G276" s="229">
        <v>44545</v>
      </c>
      <c r="H276" s="229">
        <v>44915</v>
      </c>
      <c r="I276" s="228" t="s">
        <v>200</v>
      </c>
      <c r="J276" s="230">
        <v>250000000</v>
      </c>
      <c r="K276" s="230">
        <v>250000000</v>
      </c>
      <c r="L276" s="230">
        <v>250761549.47999999</v>
      </c>
      <c r="M276" s="230">
        <v>250000000</v>
      </c>
      <c r="N276" s="231">
        <v>7.0000000000000007E-2</v>
      </c>
      <c r="O276" s="232">
        <v>1.9038783630676963E-3</v>
      </c>
      <c r="P276" s="232">
        <v>1</v>
      </c>
      <c r="Q276" s="232">
        <v>0.28906848912698851</v>
      </c>
      <c r="S276" s="233"/>
    </row>
    <row r="277" spans="1:19" s="219" customFormat="1" ht="15" customHeight="1" x14ac:dyDescent="0.3">
      <c r="A277" s="217"/>
      <c r="B277" s="225" t="s">
        <v>209</v>
      </c>
      <c r="C277" s="226" t="s">
        <v>212</v>
      </c>
      <c r="D277" s="227"/>
      <c r="E277" s="228" t="s">
        <v>208</v>
      </c>
      <c r="F277" s="228" t="s">
        <v>199</v>
      </c>
      <c r="G277" s="229">
        <v>44545</v>
      </c>
      <c r="H277" s="229">
        <v>44915</v>
      </c>
      <c r="I277" s="228" t="s">
        <v>200</v>
      </c>
      <c r="J277" s="230">
        <v>250000000</v>
      </c>
      <c r="K277" s="230">
        <v>250000000</v>
      </c>
      <c r="L277" s="230">
        <v>250761549.47999999</v>
      </c>
      <c r="M277" s="230">
        <v>250000000</v>
      </c>
      <c r="N277" s="231">
        <v>7.0000000000000007E-2</v>
      </c>
      <c r="O277" s="232">
        <v>1.9038783630676963E-3</v>
      </c>
      <c r="P277" s="232">
        <v>1</v>
      </c>
      <c r="Q277" s="232">
        <v>0.29103351396874017</v>
      </c>
      <c r="S277" s="233"/>
    </row>
    <row r="278" spans="1:19" s="219" customFormat="1" ht="15" customHeight="1" x14ac:dyDescent="0.3">
      <c r="A278" s="217"/>
      <c r="B278" s="225" t="s">
        <v>209</v>
      </c>
      <c r="C278" s="226" t="s">
        <v>212</v>
      </c>
      <c r="D278" s="227"/>
      <c r="E278" s="228" t="s">
        <v>208</v>
      </c>
      <c r="F278" s="228" t="s">
        <v>199</v>
      </c>
      <c r="G278" s="229">
        <v>44545</v>
      </c>
      <c r="H278" s="229">
        <v>44915</v>
      </c>
      <c r="I278" s="228" t="s">
        <v>200</v>
      </c>
      <c r="J278" s="230">
        <v>250000000</v>
      </c>
      <c r="K278" s="230">
        <v>250000000</v>
      </c>
      <c r="L278" s="230">
        <v>250761549.47999999</v>
      </c>
      <c r="M278" s="230">
        <v>250000000</v>
      </c>
      <c r="N278" s="231">
        <v>7.0000000000000007E-2</v>
      </c>
      <c r="O278" s="232">
        <v>1.9038783630676963E-3</v>
      </c>
      <c r="P278" s="232">
        <v>1</v>
      </c>
      <c r="Q278" s="232">
        <v>0.29299853881049182</v>
      </c>
      <c r="S278" s="233"/>
    </row>
    <row r="279" spans="1:19" s="219" customFormat="1" ht="15" customHeight="1" x14ac:dyDescent="0.3">
      <c r="A279" s="217"/>
      <c r="B279" s="225" t="s">
        <v>209</v>
      </c>
      <c r="C279" s="226" t="s">
        <v>212</v>
      </c>
      <c r="D279" s="227"/>
      <c r="E279" s="228" t="s">
        <v>208</v>
      </c>
      <c r="F279" s="228" t="s">
        <v>199</v>
      </c>
      <c r="G279" s="229">
        <v>44545</v>
      </c>
      <c r="H279" s="229">
        <v>44915</v>
      </c>
      <c r="I279" s="228" t="s">
        <v>200</v>
      </c>
      <c r="J279" s="230">
        <v>250000000</v>
      </c>
      <c r="K279" s="230">
        <v>250000000</v>
      </c>
      <c r="L279" s="230">
        <v>250761549.47999999</v>
      </c>
      <c r="M279" s="230">
        <v>250000000</v>
      </c>
      <c r="N279" s="231">
        <v>7.0000000000000007E-2</v>
      </c>
      <c r="O279" s="232">
        <v>1.9038783630676963E-3</v>
      </c>
      <c r="P279" s="232">
        <v>1</v>
      </c>
      <c r="Q279" s="232">
        <v>0.29496356365224347</v>
      </c>
      <c r="S279" s="233"/>
    </row>
    <row r="280" spans="1:19" s="219" customFormat="1" ht="15" customHeight="1" x14ac:dyDescent="0.3">
      <c r="A280" s="217"/>
      <c r="B280" s="225" t="s">
        <v>209</v>
      </c>
      <c r="C280" s="226" t="s">
        <v>212</v>
      </c>
      <c r="D280" s="227"/>
      <c r="E280" s="228" t="s">
        <v>208</v>
      </c>
      <c r="F280" s="228" t="s">
        <v>199</v>
      </c>
      <c r="G280" s="229">
        <v>44545</v>
      </c>
      <c r="H280" s="229">
        <v>44915</v>
      </c>
      <c r="I280" s="228" t="s">
        <v>200</v>
      </c>
      <c r="J280" s="230">
        <v>250000000</v>
      </c>
      <c r="K280" s="230">
        <v>250000000</v>
      </c>
      <c r="L280" s="230">
        <v>250761549.47999999</v>
      </c>
      <c r="M280" s="230">
        <v>250000000</v>
      </c>
      <c r="N280" s="231">
        <v>7.0000000000000007E-2</v>
      </c>
      <c r="O280" s="232">
        <v>1.9038783630676963E-3</v>
      </c>
      <c r="P280" s="232">
        <v>1</v>
      </c>
      <c r="Q280" s="232">
        <v>0.29692858849399512</v>
      </c>
      <c r="S280" s="233"/>
    </row>
    <row r="281" spans="1:19" s="219" customFormat="1" ht="15" customHeight="1" x14ac:dyDescent="0.3">
      <c r="A281" s="217"/>
      <c r="B281" s="225" t="s">
        <v>209</v>
      </c>
      <c r="C281" s="226" t="s">
        <v>212</v>
      </c>
      <c r="D281" s="227"/>
      <c r="E281" s="228" t="s">
        <v>208</v>
      </c>
      <c r="F281" s="228" t="s">
        <v>199</v>
      </c>
      <c r="G281" s="229">
        <v>44545</v>
      </c>
      <c r="H281" s="229">
        <v>44915</v>
      </c>
      <c r="I281" s="228" t="s">
        <v>200</v>
      </c>
      <c r="J281" s="230">
        <v>250000000</v>
      </c>
      <c r="K281" s="230">
        <v>250000000</v>
      </c>
      <c r="L281" s="230">
        <v>250761549.47999999</v>
      </c>
      <c r="M281" s="230">
        <v>250000000</v>
      </c>
      <c r="N281" s="231">
        <v>7.0000000000000007E-2</v>
      </c>
      <c r="O281" s="232">
        <v>1.9038783630676963E-3</v>
      </c>
      <c r="P281" s="232">
        <v>1</v>
      </c>
      <c r="Q281" s="232">
        <v>0.29889361333574677</v>
      </c>
      <c r="S281" s="233"/>
    </row>
    <row r="282" spans="1:19" s="219" customFormat="1" ht="15" customHeight="1" x14ac:dyDescent="0.3">
      <c r="A282" s="217"/>
      <c r="B282" s="225" t="s">
        <v>209</v>
      </c>
      <c r="C282" s="226" t="s">
        <v>212</v>
      </c>
      <c r="D282" s="227"/>
      <c r="E282" s="228" t="s">
        <v>208</v>
      </c>
      <c r="F282" s="228" t="s">
        <v>199</v>
      </c>
      <c r="G282" s="229">
        <v>44545</v>
      </c>
      <c r="H282" s="229">
        <v>44915</v>
      </c>
      <c r="I282" s="228" t="s">
        <v>200</v>
      </c>
      <c r="J282" s="230">
        <v>250000000</v>
      </c>
      <c r="K282" s="230">
        <v>250000000</v>
      </c>
      <c r="L282" s="230">
        <v>250761549.47999999</v>
      </c>
      <c r="M282" s="230">
        <v>250000000</v>
      </c>
      <c r="N282" s="231">
        <v>7.0000000000000007E-2</v>
      </c>
      <c r="O282" s="232">
        <v>1.9038783630676963E-3</v>
      </c>
      <c r="P282" s="232">
        <v>1</v>
      </c>
      <c r="Q282" s="232">
        <v>0.30085863817749842</v>
      </c>
      <c r="S282" s="233"/>
    </row>
    <row r="283" spans="1:19" s="219" customFormat="1" ht="15" customHeight="1" x14ac:dyDescent="0.3">
      <c r="A283" s="217"/>
      <c r="B283" s="225" t="s">
        <v>203</v>
      </c>
      <c r="C283" s="226" t="s">
        <v>204</v>
      </c>
      <c r="D283" s="227"/>
      <c r="E283" s="228" t="s">
        <v>205</v>
      </c>
      <c r="F283" s="228" t="s">
        <v>199</v>
      </c>
      <c r="G283" s="229" t="s">
        <v>240</v>
      </c>
      <c r="H283" s="229">
        <v>47050</v>
      </c>
      <c r="I283" s="228" t="s">
        <v>200</v>
      </c>
      <c r="J283" s="230">
        <v>2500000000</v>
      </c>
      <c r="K283" s="230">
        <v>2841052500</v>
      </c>
      <c r="L283" s="230">
        <v>2774535531.25</v>
      </c>
      <c r="M283" s="230">
        <v>2500000000</v>
      </c>
      <c r="N283" s="231">
        <v>7.9000000000000001E-2</v>
      </c>
      <c r="O283" s="232">
        <v>2.1065343456616016E-2</v>
      </c>
      <c r="P283" s="232">
        <v>1</v>
      </c>
      <c r="Q283" s="232">
        <v>0.32260053303552078</v>
      </c>
      <c r="S283" s="233"/>
    </row>
    <row r="284" spans="1:19" s="219" customFormat="1" ht="15" customHeight="1" x14ac:dyDescent="0.3">
      <c r="A284" s="217"/>
      <c r="B284" s="225" t="s">
        <v>203</v>
      </c>
      <c r="C284" s="226" t="s">
        <v>204</v>
      </c>
      <c r="D284" s="227"/>
      <c r="E284" s="228" t="s">
        <v>205</v>
      </c>
      <c r="F284" s="228" t="s">
        <v>199</v>
      </c>
      <c r="G284" s="229" t="s">
        <v>241</v>
      </c>
      <c r="H284" s="229">
        <v>47050</v>
      </c>
      <c r="I284" s="228" t="s">
        <v>200</v>
      </c>
      <c r="J284" s="230">
        <v>2500000000</v>
      </c>
      <c r="K284" s="230">
        <v>2630033688</v>
      </c>
      <c r="L284" s="230">
        <v>2584369391.25</v>
      </c>
      <c r="M284" s="230">
        <v>2500000000</v>
      </c>
      <c r="N284" s="231">
        <v>7.9000000000000001E-2</v>
      </c>
      <c r="O284" s="232">
        <v>1.9621528804469837E-2</v>
      </c>
      <c r="P284" s="232">
        <v>1</v>
      </c>
      <c r="Q284" s="232">
        <v>0.34285224253643826</v>
      </c>
      <c r="S284" s="233"/>
    </row>
    <row r="285" spans="1:19" s="219" customFormat="1" ht="15" customHeight="1" x14ac:dyDescent="0.3">
      <c r="A285" s="217"/>
      <c r="B285" s="225" t="s">
        <v>203</v>
      </c>
      <c r="C285" s="226" t="s">
        <v>204</v>
      </c>
      <c r="D285" s="227"/>
      <c r="E285" s="228" t="s">
        <v>205</v>
      </c>
      <c r="F285" s="228" t="s">
        <v>199</v>
      </c>
      <c r="G285" s="229" t="s">
        <v>242</v>
      </c>
      <c r="H285" s="229">
        <v>47050</v>
      </c>
      <c r="I285" s="228" t="s">
        <v>200</v>
      </c>
      <c r="J285" s="230">
        <v>3425000000</v>
      </c>
      <c r="K285" s="230">
        <v>3825682831</v>
      </c>
      <c r="L285" s="230">
        <v>3507482672.4400001</v>
      </c>
      <c r="M285" s="230">
        <v>3425000000</v>
      </c>
      <c r="N285" s="231">
        <v>7.9000000000000001E-2</v>
      </c>
      <c r="O285" s="232">
        <v>2.6630160735332271E-2</v>
      </c>
      <c r="P285" s="232">
        <v>1</v>
      </c>
      <c r="Q285" s="232">
        <v>0.37033767879112156</v>
      </c>
      <c r="S285" s="233"/>
    </row>
    <row r="286" spans="1:19" s="219" customFormat="1" ht="15" customHeight="1" x14ac:dyDescent="0.3">
      <c r="A286" s="217"/>
      <c r="B286" s="225" t="s">
        <v>203</v>
      </c>
      <c r="C286" s="226" t="s">
        <v>204</v>
      </c>
      <c r="D286" s="227"/>
      <c r="E286" s="228" t="s">
        <v>205</v>
      </c>
      <c r="F286" s="228" t="s">
        <v>199</v>
      </c>
      <c r="G286" s="229" t="s">
        <v>243</v>
      </c>
      <c r="H286" s="229">
        <v>47050</v>
      </c>
      <c r="I286" s="228" t="s">
        <v>200</v>
      </c>
      <c r="J286" s="230">
        <v>4000000000</v>
      </c>
      <c r="K286" s="230">
        <v>4108857092</v>
      </c>
      <c r="L286" s="230">
        <v>4117643424</v>
      </c>
      <c r="M286" s="230">
        <v>4000000000</v>
      </c>
      <c r="N286" s="231">
        <v>7.9000000000000001E-2</v>
      </c>
      <c r="O286" s="232">
        <v>3.1262736404517384E-2</v>
      </c>
      <c r="P286" s="232">
        <v>1</v>
      </c>
      <c r="Q286" s="232">
        <v>0.40260447421655327</v>
      </c>
      <c r="S286" s="233"/>
    </row>
    <row r="287" spans="1:19" s="219" customFormat="1" ht="15" customHeight="1" x14ac:dyDescent="0.3">
      <c r="A287" s="217"/>
      <c r="B287" s="225" t="s">
        <v>203</v>
      </c>
      <c r="C287" s="226" t="s">
        <v>204</v>
      </c>
      <c r="D287" s="227"/>
      <c r="E287" s="228" t="s">
        <v>205</v>
      </c>
      <c r="F287" s="228" t="s">
        <v>199</v>
      </c>
      <c r="G287" s="229" t="s">
        <v>244</v>
      </c>
      <c r="H287" s="229">
        <v>47050</v>
      </c>
      <c r="I287" s="228" t="s">
        <v>200</v>
      </c>
      <c r="J287" s="230">
        <v>1500000000</v>
      </c>
      <c r="K287" s="230">
        <v>1552614147.5999999</v>
      </c>
      <c r="L287" s="230">
        <v>1547029125.45</v>
      </c>
      <c r="M287" s="230">
        <v>1500000000</v>
      </c>
      <c r="N287" s="231">
        <v>7.9000000000000001E-2</v>
      </c>
      <c r="O287" s="232">
        <v>1.1745641567008696E-2</v>
      </c>
      <c r="P287" s="232">
        <v>1</v>
      </c>
      <c r="Q287" s="232">
        <v>0.41472734819275303</v>
      </c>
      <c r="S287" s="233"/>
    </row>
    <row r="288" spans="1:19" s="219" customFormat="1" ht="15" customHeight="1" x14ac:dyDescent="0.3">
      <c r="A288" s="217"/>
      <c r="B288" s="225" t="s">
        <v>203</v>
      </c>
      <c r="C288" s="226" t="s">
        <v>204</v>
      </c>
      <c r="D288" s="227"/>
      <c r="E288" s="228" t="s">
        <v>205</v>
      </c>
      <c r="F288" s="228" t="s">
        <v>199</v>
      </c>
      <c r="G288" s="229" t="s">
        <v>244</v>
      </c>
      <c r="H288" s="229">
        <v>45828</v>
      </c>
      <c r="I288" s="228" t="s">
        <v>200</v>
      </c>
      <c r="J288" s="230">
        <v>2505000000</v>
      </c>
      <c r="K288" s="230">
        <v>2694410914.1999998</v>
      </c>
      <c r="L288" s="230">
        <v>2654419682.8800001</v>
      </c>
      <c r="M288" s="230">
        <v>2505000000</v>
      </c>
      <c r="N288" s="231">
        <v>7.7499999999999999E-2</v>
      </c>
      <c r="O288" s="232">
        <v>2.015337762593988E-2</v>
      </c>
      <c r="P288" s="232">
        <v>1</v>
      </c>
      <c r="Q288" s="232">
        <v>0.43552798779683166</v>
      </c>
      <c r="S288" s="233"/>
    </row>
    <row r="289" spans="1:19" s="219" customFormat="1" ht="15" customHeight="1" x14ac:dyDescent="0.3">
      <c r="A289" s="217"/>
      <c r="B289" s="225" t="s">
        <v>209</v>
      </c>
      <c r="C289" s="226" t="s">
        <v>213</v>
      </c>
      <c r="D289" s="227"/>
      <c r="E289" s="228" t="s">
        <v>208</v>
      </c>
      <c r="F289" s="228" t="s">
        <v>199</v>
      </c>
      <c r="G289" s="229" t="s">
        <v>227</v>
      </c>
      <c r="H289" s="229">
        <v>44872</v>
      </c>
      <c r="I289" s="228" t="s">
        <v>200</v>
      </c>
      <c r="J289" s="230">
        <v>500000000</v>
      </c>
      <c r="K289" s="230">
        <v>505699027.30000001</v>
      </c>
      <c r="L289" s="230">
        <v>505521209.25</v>
      </c>
      <c r="M289" s="230">
        <v>500000000</v>
      </c>
      <c r="N289" s="231">
        <v>0.06</v>
      </c>
      <c r="O289" s="232">
        <v>3.8381119209013924E-3</v>
      </c>
      <c r="P289" s="232">
        <v>0.1</v>
      </c>
      <c r="Q289" s="232">
        <v>0.43948936758678953</v>
      </c>
      <c r="S289" s="233"/>
    </row>
    <row r="290" spans="1:19" s="219" customFormat="1" ht="15" customHeight="1" x14ac:dyDescent="0.3">
      <c r="A290" s="217"/>
      <c r="B290" s="225" t="s">
        <v>209</v>
      </c>
      <c r="C290" s="226" t="s">
        <v>213</v>
      </c>
      <c r="D290" s="227"/>
      <c r="E290" s="228" t="s">
        <v>208</v>
      </c>
      <c r="F290" s="228" t="s">
        <v>199</v>
      </c>
      <c r="G290" s="229" t="s">
        <v>227</v>
      </c>
      <c r="H290" s="229">
        <v>44872</v>
      </c>
      <c r="I290" s="228" t="s">
        <v>200</v>
      </c>
      <c r="J290" s="230">
        <v>500000000</v>
      </c>
      <c r="K290" s="230">
        <v>505699027.30000001</v>
      </c>
      <c r="L290" s="230">
        <v>505521209.25</v>
      </c>
      <c r="M290" s="230">
        <v>500000000</v>
      </c>
      <c r="N290" s="231">
        <v>0.06</v>
      </c>
      <c r="O290" s="232">
        <v>3.8381119209013924E-3</v>
      </c>
      <c r="P290" s="232">
        <v>0.1</v>
      </c>
      <c r="Q290" s="232">
        <v>0.44345074737674739</v>
      </c>
      <c r="S290" s="233"/>
    </row>
    <row r="291" spans="1:19" s="219" customFormat="1" ht="15" customHeight="1" x14ac:dyDescent="0.3">
      <c r="A291" s="217"/>
      <c r="B291" s="225" t="s">
        <v>209</v>
      </c>
      <c r="C291" s="226" t="s">
        <v>213</v>
      </c>
      <c r="D291" s="227"/>
      <c r="E291" s="228" t="s">
        <v>208</v>
      </c>
      <c r="F291" s="228" t="s">
        <v>199</v>
      </c>
      <c r="G291" s="229" t="s">
        <v>227</v>
      </c>
      <c r="H291" s="229">
        <v>44872</v>
      </c>
      <c r="I291" s="228" t="s">
        <v>200</v>
      </c>
      <c r="J291" s="230">
        <v>200000000</v>
      </c>
      <c r="K291" s="230">
        <v>202279690.46000001</v>
      </c>
      <c r="L291" s="230">
        <v>202208534.59999999</v>
      </c>
      <c r="M291" s="230">
        <v>200000000</v>
      </c>
      <c r="N291" s="231">
        <v>0.06</v>
      </c>
      <c r="O291" s="232">
        <v>1.535245154812981E-3</v>
      </c>
      <c r="P291" s="232">
        <v>0.1</v>
      </c>
      <c r="Q291" s="232">
        <v>0.44503529969159461</v>
      </c>
      <c r="S291" s="233"/>
    </row>
    <row r="292" spans="1:19" s="219" customFormat="1" ht="15" customHeight="1" x14ac:dyDescent="0.3">
      <c r="A292" s="217"/>
      <c r="B292" s="225" t="s">
        <v>209</v>
      </c>
      <c r="C292" s="226" t="s">
        <v>213</v>
      </c>
      <c r="D292" s="227"/>
      <c r="E292" s="228" t="s">
        <v>208</v>
      </c>
      <c r="F292" s="228" t="s">
        <v>199</v>
      </c>
      <c r="G292" s="229" t="s">
        <v>245</v>
      </c>
      <c r="H292" s="229">
        <v>44872</v>
      </c>
      <c r="I292" s="228" t="s">
        <v>200</v>
      </c>
      <c r="J292" s="230">
        <v>250000000</v>
      </c>
      <c r="K292" s="230">
        <v>250522862.5</v>
      </c>
      <c r="L292" s="230">
        <v>252759042.47999999</v>
      </c>
      <c r="M292" s="230">
        <v>250000000</v>
      </c>
      <c r="N292" s="231">
        <v>0.06</v>
      </c>
      <c r="O292" s="232">
        <v>1.9190441000435817E-3</v>
      </c>
      <c r="P292" s="232">
        <v>0.1</v>
      </c>
      <c r="Q292" s="232">
        <v>0.44701597734524812</v>
      </c>
      <c r="S292" s="233"/>
    </row>
    <row r="293" spans="1:19" s="219" customFormat="1" ht="15" customHeight="1" x14ac:dyDescent="0.3">
      <c r="A293" s="217"/>
      <c r="B293" s="225" t="s">
        <v>209</v>
      </c>
      <c r="C293" s="226" t="s">
        <v>213</v>
      </c>
      <c r="D293" s="227"/>
      <c r="E293" s="228" t="s">
        <v>208</v>
      </c>
      <c r="F293" s="228" t="s">
        <v>199</v>
      </c>
      <c r="G293" s="229" t="s">
        <v>245</v>
      </c>
      <c r="H293" s="229">
        <v>44872</v>
      </c>
      <c r="I293" s="228" t="s">
        <v>200</v>
      </c>
      <c r="J293" s="230">
        <v>250000000</v>
      </c>
      <c r="K293" s="230">
        <v>250522862.5</v>
      </c>
      <c r="L293" s="230">
        <v>252759042.47999999</v>
      </c>
      <c r="M293" s="230">
        <v>250000000</v>
      </c>
      <c r="N293" s="231">
        <v>0.06</v>
      </c>
      <c r="O293" s="232">
        <v>1.9190441000435817E-3</v>
      </c>
      <c r="P293" s="232">
        <v>0.1</v>
      </c>
      <c r="Q293" s="232">
        <v>0.44899665499890162</v>
      </c>
      <c r="S293" s="233"/>
    </row>
    <row r="294" spans="1:19" s="219" customFormat="1" ht="15" customHeight="1" x14ac:dyDescent="0.3">
      <c r="A294" s="217"/>
      <c r="B294" s="225" t="s">
        <v>209</v>
      </c>
      <c r="C294" s="226" t="s">
        <v>213</v>
      </c>
      <c r="D294" s="227"/>
      <c r="E294" s="228" t="s">
        <v>208</v>
      </c>
      <c r="F294" s="228" t="s">
        <v>199</v>
      </c>
      <c r="G294" s="229" t="s">
        <v>245</v>
      </c>
      <c r="H294" s="229">
        <v>44872</v>
      </c>
      <c r="I294" s="228" t="s">
        <v>200</v>
      </c>
      <c r="J294" s="230">
        <v>250000000</v>
      </c>
      <c r="K294" s="230">
        <v>250522862.5</v>
      </c>
      <c r="L294" s="230">
        <v>252759042.47999999</v>
      </c>
      <c r="M294" s="230">
        <v>250000000</v>
      </c>
      <c r="N294" s="231">
        <v>0.06</v>
      </c>
      <c r="O294" s="232">
        <v>1.9190441000435817E-3</v>
      </c>
      <c r="P294" s="232">
        <v>0.1</v>
      </c>
      <c r="Q294" s="232">
        <v>0.45097733265255513</v>
      </c>
      <c r="S294" s="233"/>
    </row>
    <row r="295" spans="1:19" s="219" customFormat="1" ht="15" customHeight="1" x14ac:dyDescent="0.3">
      <c r="A295" s="217"/>
      <c r="B295" s="225" t="s">
        <v>209</v>
      </c>
      <c r="C295" s="226" t="s">
        <v>213</v>
      </c>
      <c r="D295" s="227"/>
      <c r="E295" s="228" t="s">
        <v>208</v>
      </c>
      <c r="F295" s="228" t="s">
        <v>199</v>
      </c>
      <c r="G295" s="229" t="s">
        <v>245</v>
      </c>
      <c r="H295" s="229">
        <v>44872</v>
      </c>
      <c r="I295" s="228" t="s">
        <v>200</v>
      </c>
      <c r="J295" s="230">
        <v>250000000</v>
      </c>
      <c r="K295" s="230">
        <v>250522862.5</v>
      </c>
      <c r="L295" s="230">
        <v>252759042.47999999</v>
      </c>
      <c r="M295" s="230">
        <v>250000000</v>
      </c>
      <c r="N295" s="231">
        <v>0.06</v>
      </c>
      <c r="O295" s="232">
        <v>1.9190441000435817E-3</v>
      </c>
      <c r="P295" s="232">
        <v>0.1</v>
      </c>
      <c r="Q295" s="232">
        <v>0.45295801030620864</v>
      </c>
      <c r="S295" s="233"/>
    </row>
    <row r="296" spans="1:19" s="219" customFormat="1" ht="15" customHeight="1" x14ac:dyDescent="0.3">
      <c r="A296" s="217"/>
      <c r="B296" s="225" t="s">
        <v>209</v>
      </c>
      <c r="C296" s="226" t="s">
        <v>213</v>
      </c>
      <c r="D296" s="227"/>
      <c r="E296" s="228" t="s">
        <v>208</v>
      </c>
      <c r="F296" s="228" t="s">
        <v>199</v>
      </c>
      <c r="G296" s="229" t="s">
        <v>245</v>
      </c>
      <c r="H296" s="229">
        <v>44872</v>
      </c>
      <c r="I296" s="228" t="s">
        <v>200</v>
      </c>
      <c r="J296" s="230">
        <v>250000000</v>
      </c>
      <c r="K296" s="230">
        <v>250522862.5</v>
      </c>
      <c r="L296" s="230">
        <v>252759042.47999999</v>
      </c>
      <c r="M296" s="230">
        <v>250000000</v>
      </c>
      <c r="N296" s="231">
        <v>0.06</v>
      </c>
      <c r="O296" s="232">
        <v>1.9190441000435817E-3</v>
      </c>
      <c r="P296" s="232">
        <v>0.1</v>
      </c>
      <c r="Q296" s="232">
        <v>0.45493868795986214</v>
      </c>
      <c r="S296" s="233"/>
    </row>
    <row r="297" spans="1:19" s="219" customFormat="1" ht="15" customHeight="1" x14ac:dyDescent="0.3">
      <c r="A297" s="217"/>
      <c r="B297" s="225" t="s">
        <v>209</v>
      </c>
      <c r="C297" s="226" t="s">
        <v>213</v>
      </c>
      <c r="D297" s="227"/>
      <c r="E297" s="228" t="s">
        <v>208</v>
      </c>
      <c r="F297" s="228" t="s">
        <v>199</v>
      </c>
      <c r="G297" s="229" t="s">
        <v>245</v>
      </c>
      <c r="H297" s="229">
        <v>44872</v>
      </c>
      <c r="I297" s="228" t="s">
        <v>200</v>
      </c>
      <c r="J297" s="230">
        <v>250000000</v>
      </c>
      <c r="K297" s="230">
        <v>250522862.5</v>
      </c>
      <c r="L297" s="230">
        <v>252759042.47999999</v>
      </c>
      <c r="M297" s="230">
        <v>250000000</v>
      </c>
      <c r="N297" s="231">
        <v>0.06</v>
      </c>
      <c r="O297" s="232">
        <v>1.9190441000435817E-3</v>
      </c>
      <c r="P297" s="232">
        <v>0.1</v>
      </c>
      <c r="Q297" s="232">
        <v>0.45691936561351565</v>
      </c>
      <c r="S297" s="233"/>
    </row>
    <row r="298" spans="1:19" s="219" customFormat="1" ht="15" customHeight="1" x14ac:dyDescent="0.3">
      <c r="A298" s="217"/>
      <c r="B298" s="225" t="s">
        <v>209</v>
      </c>
      <c r="C298" s="226" t="s">
        <v>213</v>
      </c>
      <c r="D298" s="227"/>
      <c r="E298" s="228" t="s">
        <v>208</v>
      </c>
      <c r="F298" s="228" t="s">
        <v>199</v>
      </c>
      <c r="G298" s="229" t="s">
        <v>245</v>
      </c>
      <c r="H298" s="229">
        <v>44872</v>
      </c>
      <c r="I298" s="228" t="s">
        <v>200</v>
      </c>
      <c r="J298" s="230">
        <v>250000000</v>
      </c>
      <c r="K298" s="230">
        <v>250522862.5</v>
      </c>
      <c r="L298" s="230">
        <v>252759042.47999999</v>
      </c>
      <c r="M298" s="230">
        <v>250000000</v>
      </c>
      <c r="N298" s="231">
        <v>0.06</v>
      </c>
      <c r="O298" s="232">
        <v>1.9190441000435817E-3</v>
      </c>
      <c r="P298" s="232">
        <v>0.1</v>
      </c>
      <c r="Q298" s="232">
        <v>0.45890004326716916</v>
      </c>
      <c r="S298" s="233"/>
    </row>
    <row r="299" spans="1:19" s="219" customFormat="1" ht="15" customHeight="1" x14ac:dyDescent="0.3">
      <c r="A299" s="217"/>
      <c r="B299" s="225" t="s">
        <v>209</v>
      </c>
      <c r="C299" s="226" t="s">
        <v>213</v>
      </c>
      <c r="D299" s="227"/>
      <c r="E299" s="228" t="s">
        <v>208</v>
      </c>
      <c r="F299" s="228" t="s">
        <v>199</v>
      </c>
      <c r="G299" s="229" t="s">
        <v>245</v>
      </c>
      <c r="H299" s="229">
        <v>44872</v>
      </c>
      <c r="I299" s="228" t="s">
        <v>200</v>
      </c>
      <c r="J299" s="230">
        <v>250000000</v>
      </c>
      <c r="K299" s="230">
        <v>250522862.5</v>
      </c>
      <c r="L299" s="230">
        <v>252759042.47999999</v>
      </c>
      <c r="M299" s="230">
        <v>250000000</v>
      </c>
      <c r="N299" s="231">
        <v>0.06</v>
      </c>
      <c r="O299" s="232">
        <v>1.9190441000435817E-3</v>
      </c>
      <c r="P299" s="232">
        <v>0.1</v>
      </c>
      <c r="Q299" s="232">
        <v>0.46088072092082266</v>
      </c>
      <c r="S299" s="233"/>
    </row>
    <row r="300" spans="1:19" s="219" customFormat="1" ht="15" customHeight="1" x14ac:dyDescent="0.3">
      <c r="A300" s="217"/>
      <c r="B300" s="225" t="s">
        <v>209</v>
      </c>
      <c r="C300" s="226" t="s">
        <v>213</v>
      </c>
      <c r="D300" s="227"/>
      <c r="E300" s="228" t="s">
        <v>208</v>
      </c>
      <c r="F300" s="228" t="s">
        <v>199</v>
      </c>
      <c r="G300" s="229" t="s">
        <v>245</v>
      </c>
      <c r="H300" s="229">
        <v>44872</v>
      </c>
      <c r="I300" s="228" t="s">
        <v>200</v>
      </c>
      <c r="J300" s="230">
        <v>150000000</v>
      </c>
      <c r="K300" s="230">
        <v>150313716</v>
      </c>
      <c r="L300" s="230">
        <v>151655424.62</v>
      </c>
      <c r="M300" s="230">
        <v>150000000</v>
      </c>
      <c r="N300" s="231">
        <v>0.06</v>
      </c>
      <c r="O300" s="232">
        <v>1.1514264534359584E-3</v>
      </c>
      <c r="P300" s="232">
        <v>0.1</v>
      </c>
      <c r="Q300" s="232">
        <v>0.46206912750621293</v>
      </c>
      <c r="S300" s="233"/>
    </row>
    <row r="301" spans="1:19" s="219" customFormat="1" ht="15" customHeight="1" x14ac:dyDescent="0.3">
      <c r="A301" s="217"/>
      <c r="B301" s="225" t="s">
        <v>209</v>
      </c>
      <c r="C301" s="226" t="s">
        <v>213</v>
      </c>
      <c r="D301" s="227"/>
      <c r="E301" s="228" t="s">
        <v>208</v>
      </c>
      <c r="F301" s="228" t="s">
        <v>199</v>
      </c>
      <c r="G301" s="229" t="s">
        <v>245</v>
      </c>
      <c r="H301" s="229">
        <v>44872</v>
      </c>
      <c r="I301" s="228" t="s">
        <v>200</v>
      </c>
      <c r="J301" s="230">
        <v>150000000</v>
      </c>
      <c r="K301" s="230">
        <v>150313716</v>
      </c>
      <c r="L301" s="230">
        <v>151655424.62</v>
      </c>
      <c r="M301" s="230">
        <v>150000000</v>
      </c>
      <c r="N301" s="231">
        <v>0.06</v>
      </c>
      <c r="O301" s="232">
        <v>1.1514264534359584E-3</v>
      </c>
      <c r="P301" s="232">
        <v>0.1</v>
      </c>
      <c r="Q301" s="232">
        <v>0.4632575340916032</v>
      </c>
      <c r="S301" s="233"/>
    </row>
    <row r="302" spans="1:19" s="219" customFormat="1" ht="15" customHeight="1" x14ac:dyDescent="0.3">
      <c r="A302" s="217"/>
      <c r="B302" s="225" t="s">
        <v>209</v>
      </c>
      <c r="C302" s="226" t="s">
        <v>213</v>
      </c>
      <c r="D302" s="227"/>
      <c r="E302" s="228" t="s">
        <v>208</v>
      </c>
      <c r="F302" s="228" t="s">
        <v>199</v>
      </c>
      <c r="G302" s="229" t="s">
        <v>245</v>
      </c>
      <c r="H302" s="229">
        <v>44872</v>
      </c>
      <c r="I302" s="228" t="s">
        <v>200</v>
      </c>
      <c r="J302" s="230">
        <v>150000000</v>
      </c>
      <c r="K302" s="230">
        <v>150313716</v>
      </c>
      <c r="L302" s="230">
        <v>151655424.62</v>
      </c>
      <c r="M302" s="230">
        <v>150000000</v>
      </c>
      <c r="N302" s="231">
        <v>0.06</v>
      </c>
      <c r="O302" s="232">
        <v>1.1514264534359584E-3</v>
      </c>
      <c r="P302" s="232">
        <v>0.1</v>
      </c>
      <c r="Q302" s="232">
        <v>0.46444594067699346</v>
      </c>
      <c r="S302" s="233"/>
    </row>
    <row r="303" spans="1:19" s="219" customFormat="1" ht="15" customHeight="1" x14ac:dyDescent="0.3">
      <c r="A303" s="217"/>
      <c r="B303" s="225" t="s">
        <v>209</v>
      </c>
      <c r="C303" s="226" t="s">
        <v>213</v>
      </c>
      <c r="D303" s="227"/>
      <c r="E303" s="228" t="s">
        <v>208</v>
      </c>
      <c r="F303" s="228" t="s">
        <v>199</v>
      </c>
      <c r="G303" s="229" t="s">
        <v>245</v>
      </c>
      <c r="H303" s="229">
        <v>44872</v>
      </c>
      <c r="I303" s="228" t="s">
        <v>200</v>
      </c>
      <c r="J303" s="230">
        <v>150000000</v>
      </c>
      <c r="K303" s="230">
        <v>150313716</v>
      </c>
      <c r="L303" s="230">
        <v>151655424.62</v>
      </c>
      <c r="M303" s="230">
        <v>150000000</v>
      </c>
      <c r="N303" s="231">
        <v>0.06</v>
      </c>
      <c r="O303" s="232">
        <v>1.1514264534359584E-3</v>
      </c>
      <c r="P303" s="232">
        <v>0.1</v>
      </c>
      <c r="Q303" s="232">
        <v>0.46563434726238373</v>
      </c>
      <c r="S303" s="233"/>
    </row>
    <row r="304" spans="1:19" s="219" customFormat="1" ht="15" customHeight="1" x14ac:dyDescent="0.3">
      <c r="A304" s="217"/>
      <c r="B304" s="225" t="s">
        <v>209</v>
      </c>
      <c r="C304" s="226" t="s">
        <v>213</v>
      </c>
      <c r="D304" s="227"/>
      <c r="E304" s="228" t="s">
        <v>208</v>
      </c>
      <c r="F304" s="228" t="s">
        <v>199</v>
      </c>
      <c r="G304" s="229" t="s">
        <v>245</v>
      </c>
      <c r="H304" s="229">
        <v>44872</v>
      </c>
      <c r="I304" s="228" t="s">
        <v>200</v>
      </c>
      <c r="J304" s="230">
        <v>150000000</v>
      </c>
      <c r="K304" s="230">
        <v>150313716</v>
      </c>
      <c r="L304" s="230">
        <v>151655424.62</v>
      </c>
      <c r="M304" s="230">
        <v>150000000</v>
      </c>
      <c r="N304" s="231">
        <v>0.06</v>
      </c>
      <c r="O304" s="232">
        <v>1.1514264534359584E-3</v>
      </c>
      <c r="P304" s="232">
        <v>0.1</v>
      </c>
      <c r="Q304" s="232">
        <v>0.466822753847774</v>
      </c>
      <c r="S304" s="233"/>
    </row>
    <row r="305" spans="1:19" s="219" customFormat="1" ht="15" customHeight="1" x14ac:dyDescent="0.3">
      <c r="A305" s="217"/>
      <c r="B305" s="225" t="s">
        <v>209</v>
      </c>
      <c r="C305" s="226" t="s">
        <v>213</v>
      </c>
      <c r="D305" s="227"/>
      <c r="E305" s="228" t="s">
        <v>208</v>
      </c>
      <c r="F305" s="228" t="s">
        <v>199</v>
      </c>
      <c r="G305" s="229" t="s">
        <v>245</v>
      </c>
      <c r="H305" s="229">
        <v>44872</v>
      </c>
      <c r="I305" s="228" t="s">
        <v>200</v>
      </c>
      <c r="J305" s="230">
        <v>150000000</v>
      </c>
      <c r="K305" s="230">
        <v>150313716</v>
      </c>
      <c r="L305" s="230">
        <v>151655424.62</v>
      </c>
      <c r="M305" s="230">
        <v>150000000</v>
      </c>
      <c r="N305" s="231">
        <v>0.06</v>
      </c>
      <c r="O305" s="232">
        <v>1.1514264534359584E-3</v>
      </c>
      <c r="P305" s="232">
        <v>0.1</v>
      </c>
      <c r="Q305" s="232">
        <v>0.46801116043316426</v>
      </c>
      <c r="S305" s="233"/>
    </row>
    <row r="306" spans="1:19" s="219" customFormat="1" ht="15" customHeight="1" x14ac:dyDescent="0.3">
      <c r="A306" s="217"/>
      <c r="B306" s="225" t="s">
        <v>209</v>
      </c>
      <c r="C306" s="226" t="s">
        <v>213</v>
      </c>
      <c r="D306" s="227"/>
      <c r="E306" s="228" t="s">
        <v>208</v>
      </c>
      <c r="F306" s="228" t="s">
        <v>199</v>
      </c>
      <c r="G306" s="229" t="s">
        <v>245</v>
      </c>
      <c r="H306" s="229">
        <v>44872</v>
      </c>
      <c r="I306" s="228" t="s">
        <v>200</v>
      </c>
      <c r="J306" s="230">
        <v>150000000</v>
      </c>
      <c r="K306" s="230">
        <v>150313716</v>
      </c>
      <c r="L306" s="230">
        <v>151655424.62</v>
      </c>
      <c r="M306" s="230">
        <v>150000000</v>
      </c>
      <c r="N306" s="231">
        <v>0.06</v>
      </c>
      <c r="O306" s="232">
        <v>1.1514264534359584E-3</v>
      </c>
      <c r="P306" s="232">
        <v>0.1</v>
      </c>
      <c r="Q306" s="232">
        <v>0.46919956701855453</v>
      </c>
      <c r="S306" s="233"/>
    </row>
    <row r="307" spans="1:19" s="219" customFormat="1" ht="15" customHeight="1" x14ac:dyDescent="0.3">
      <c r="A307" s="217"/>
      <c r="B307" s="225" t="s">
        <v>209</v>
      </c>
      <c r="C307" s="226" t="s">
        <v>213</v>
      </c>
      <c r="D307" s="227"/>
      <c r="E307" s="228" t="s">
        <v>208</v>
      </c>
      <c r="F307" s="228" t="s">
        <v>199</v>
      </c>
      <c r="G307" s="229" t="s">
        <v>245</v>
      </c>
      <c r="H307" s="229">
        <v>44872</v>
      </c>
      <c r="I307" s="228" t="s">
        <v>200</v>
      </c>
      <c r="J307" s="230">
        <v>150000000</v>
      </c>
      <c r="K307" s="230">
        <v>150313716</v>
      </c>
      <c r="L307" s="230">
        <v>151655424.62</v>
      </c>
      <c r="M307" s="230">
        <v>150000000</v>
      </c>
      <c r="N307" s="231">
        <v>0.06</v>
      </c>
      <c r="O307" s="232">
        <v>1.1514264534359584E-3</v>
      </c>
      <c r="P307" s="232">
        <v>0.1</v>
      </c>
      <c r="Q307" s="232">
        <v>0.4703879736039448</v>
      </c>
      <c r="S307" s="233"/>
    </row>
    <row r="308" spans="1:19" s="219" customFormat="1" ht="15" customHeight="1" x14ac:dyDescent="0.3">
      <c r="A308" s="217"/>
      <c r="B308" s="225" t="s">
        <v>209</v>
      </c>
      <c r="C308" s="226" t="s">
        <v>213</v>
      </c>
      <c r="D308" s="227"/>
      <c r="E308" s="228" t="s">
        <v>208</v>
      </c>
      <c r="F308" s="228" t="s">
        <v>199</v>
      </c>
      <c r="G308" s="229" t="s">
        <v>245</v>
      </c>
      <c r="H308" s="229">
        <v>44872</v>
      </c>
      <c r="I308" s="228" t="s">
        <v>200</v>
      </c>
      <c r="J308" s="230">
        <v>150000000</v>
      </c>
      <c r="K308" s="230">
        <v>150313716</v>
      </c>
      <c r="L308" s="230">
        <v>151655424.62</v>
      </c>
      <c r="M308" s="230">
        <v>150000000</v>
      </c>
      <c r="N308" s="231">
        <v>0.06</v>
      </c>
      <c r="O308" s="232">
        <v>1.1514264534359584E-3</v>
      </c>
      <c r="P308" s="232">
        <v>0.1</v>
      </c>
      <c r="Q308" s="232">
        <v>0.47157638018933506</v>
      </c>
      <c r="S308" s="233"/>
    </row>
    <row r="309" spans="1:19" s="219" customFormat="1" ht="15" customHeight="1" x14ac:dyDescent="0.3">
      <c r="A309" s="217"/>
      <c r="B309" s="225" t="s">
        <v>209</v>
      </c>
      <c r="C309" s="226" t="s">
        <v>213</v>
      </c>
      <c r="D309" s="227"/>
      <c r="E309" s="228" t="s">
        <v>208</v>
      </c>
      <c r="F309" s="228" t="s">
        <v>199</v>
      </c>
      <c r="G309" s="229" t="s">
        <v>245</v>
      </c>
      <c r="H309" s="229">
        <v>44872</v>
      </c>
      <c r="I309" s="228" t="s">
        <v>200</v>
      </c>
      <c r="J309" s="230">
        <v>150000000</v>
      </c>
      <c r="K309" s="230">
        <v>150313716</v>
      </c>
      <c r="L309" s="230">
        <v>151655424.62</v>
      </c>
      <c r="M309" s="230">
        <v>150000000</v>
      </c>
      <c r="N309" s="231">
        <v>0.06</v>
      </c>
      <c r="O309" s="232">
        <v>1.1514264534359584E-3</v>
      </c>
      <c r="P309" s="232">
        <v>0.1</v>
      </c>
      <c r="Q309" s="232">
        <v>0.47276478677472533</v>
      </c>
      <c r="S309" s="233"/>
    </row>
    <row r="310" spans="1:19" s="219" customFormat="1" ht="15" customHeight="1" x14ac:dyDescent="0.3">
      <c r="A310" s="217"/>
      <c r="B310" s="225" t="s">
        <v>209</v>
      </c>
      <c r="C310" s="226" t="s">
        <v>213</v>
      </c>
      <c r="D310" s="227"/>
      <c r="E310" s="228" t="s">
        <v>208</v>
      </c>
      <c r="F310" s="228" t="s">
        <v>199</v>
      </c>
      <c r="G310" s="229" t="s">
        <v>245</v>
      </c>
      <c r="H310" s="229">
        <v>44872</v>
      </c>
      <c r="I310" s="228" t="s">
        <v>200</v>
      </c>
      <c r="J310" s="230">
        <v>150000000</v>
      </c>
      <c r="K310" s="230">
        <v>150313716</v>
      </c>
      <c r="L310" s="230">
        <v>151655424.62</v>
      </c>
      <c r="M310" s="230">
        <v>150000000</v>
      </c>
      <c r="N310" s="231">
        <v>0.06</v>
      </c>
      <c r="O310" s="232">
        <v>1.1514264534359584E-3</v>
      </c>
      <c r="P310" s="232">
        <v>0.1</v>
      </c>
      <c r="Q310" s="232">
        <v>0.4739531933601156</v>
      </c>
      <c r="S310" s="233"/>
    </row>
    <row r="311" spans="1:19" s="219" customFormat="1" ht="15" customHeight="1" x14ac:dyDescent="0.3">
      <c r="A311" s="217"/>
      <c r="B311" s="225" t="s">
        <v>209</v>
      </c>
      <c r="C311" s="226" t="s">
        <v>213</v>
      </c>
      <c r="D311" s="227"/>
      <c r="E311" s="228" t="s">
        <v>208</v>
      </c>
      <c r="F311" s="228" t="s">
        <v>199</v>
      </c>
      <c r="G311" s="229" t="s">
        <v>245</v>
      </c>
      <c r="H311" s="229">
        <v>44872</v>
      </c>
      <c r="I311" s="228" t="s">
        <v>200</v>
      </c>
      <c r="J311" s="230">
        <v>150000000</v>
      </c>
      <c r="K311" s="230">
        <v>150313716</v>
      </c>
      <c r="L311" s="230">
        <v>151655424.62</v>
      </c>
      <c r="M311" s="230">
        <v>150000000</v>
      </c>
      <c r="N311" s="231">
        <v>0.06</v>
      </c>
      <c r="O311" s="232">
        <v>1.1514264534359584E-3</v>
      </c>
      <c r="P311" s="232">
        <v>0.1</v>
      </c>
      <c r="Q311" s="232">
        <v>0.47514159994550587</v>
      </c>
      <c r="S311" s="233"/>
    </row>
    <row r="312" spans="1:19" s="219" customFormat="1" ht="15" customHeight="1" x14ac:dyDescent="0.3">
      <c r="A312" s="217"/>
      <c r="B312" s="225" t="s">
        <v>209</v>
      </c>
      <c r="C312" s="226" t="s">
        <v>213</v>
      </c>
      <c r="D312" s="227"/>
      <c r="E312" s="228" t="s">
        <v>208</v>
      </c>
      <c r="F312" s="228" t="s">
        <v>199</v>
      </c>
      <c r="G312" s="229" t="s">
        <v>246</v>
      </c>
      <c r="H312" s="229">
        <v>44977</v>
      </c>
      <c r="I312" s="228" t="s">
        <v>200</v>
      </c>
      <c r="J312" s="230">
        <v>150000000</v>
      </c>
      <c r="K312" s="230">
        <v>151137774.44999999</v>
      </c>
      <c r="L312" s="230">
        <v>151933371.31999999</v>
      </c>
      <c r="M312" s="230">
        <v>150000000</v>
      </c>
      <c r="N312" s="231">
        <v>6.7500000000000004E-2</v>
      </c>
      <c r="O312" s="232">
        <v>1.1535367319428244E-3</v>
      </c>
      <c r="P312" s="232">
        <v>0.1</v>
      </c>
      <c r="Q312" s="232">
        <v>0.47633218458479359</v>
      </c>
      <c r="S312" s="233"/>
    </row>
    <row r="313" spans="1:19" s="219" customFormat="1" ht="15" customHeight="1" x14ac:dyDescent="0.3">
      <c r="A313" s="217"/>
      <c r="B313" s="225" t="s">
        <v>209</v>
      </c>
      <c r="C313" s="226" t="s">
        <v>213</v>
      </c>
      <c r="D313" s="227"/>
      <c r="E313" s="228" t="s">
        <v>208</v>
      </c>
      <c r="F313" s="228" t="s">
        <v>199</v>
      </c>
      <c r="G313" s="229" t="s">
        <v>246</v>
      </c>
      <c r="H313" s="229">
        <v>44977</v>
      </c>
      <c r="I313" s="228" t="s">
        <v>200</v>
      </c>
      <c r="J313" s="230">
        <v>150000000</v>
      </c>
      <c r="K313" s="230">
        <v>151137774.44999999</v>
      </c>
      <c r="L313" s="230">
        <v>151933371.31999999</v>
      </c>
      <c r="M313" s="230">
        <v>150000000</v>
      </c>
      <c r="N313" s="231">
        <v>6.7500000000000004E-2</v>
      </c>
      <c r="O313" s="232">
        <v>1.1535367319428244E-3</v>
      </c>
      <c r="P313" s="232">
        <v>0.1</v>
      </c>
      <c r="Q313" s="232">
        <v>0.47752276922408132</v>
      </c>
      <c r="S313" s="233"/>
    </row>
    <row r="314" spans="1:19" s="219" customFormat="1" ht="15" customHeight="1" x14ac:dyDescent="0.3">
      <c r="A314" s="217"/>
      <c r="B314" s="225" t="s">
        <v>209</v>
      </c>
      <c r="C314" s="226" t="s">
        <v>213</v>
      </c>
      <c r="D314" s="227"/>
      <c r="E314" s="228" t="s">
        <v>208</v>
      </c>
      <c r="F314" s="228" t="s">
        <v>199</v>
      </c>
      <c r="G314" s="229" t="s">
        <v>246</v>
      </c>
      <c r="H314" s="229">
        <v>44977</v>
      </c>
      <c r="I314" s="228" t="s">
        <v>200</v>
      </c>
      <c r="J314" s="230">
        <v>150000000</v>
      </c>
      <c r="K314" s="230">
        <v>151137774.44999999</v>
      </c>
      <c r="L314" s="230">
        <v>151933371.31999999</v>
      </c>
      <c r="M314" s="230">
        <v>150000000</v>
      </c>
      <c r="N314" s="231">
        <v>6.7500000000000004E-2</v>
      </c>
      <c r="O314" s="232">
        <v>1.1535367319428244E-3</v>
      </c>
      <c r="P314" s="232">
        <v>0.1</v>
      </c>
      <c r="Q314" s="232">
        <v>0.47871335386336905</v>
      </c>
      <c r="S314" s="233"/>
    </row>
    <row r="315" spans="1:19" s="219" customFormat="1" ht="15" customHeight="1" x14ac:dyDescent="0.3">
      <c r="A315" s="217"/>
      <c r="B315" s="225" t="s">
        <v>209</v>
      </c>
      <c r="C315" s="226" t="s">
        <v>213</v>
      </c>
      <c r="D315" s="227"/>
      <c r="E315" s="228" t="s">
        <v>208</v>
      </c>
      <c r="F315" s="228" t="s">
        <v>199</v>
      </c>
      <c r="G315" s="229" t="s">
        <v>246</v>
      </c>
      <c r="H315" s="229">
        <v>44977</v>
      </c>
      <c r="I315" s="228" t="s">
        <v>200</v>
      </c>
      <c r="J315" s="230">
        <v>150000000</v>
      </c>
      <c r="K315" s="230">
        <v>151137774.44999999</v>
      </c>
      <c r="L315" s="230">
        <v>151933371.31999999</v>
      </c>
      <c r="M315" s="230">
        <v>150000000</v>
      </c>
      <c r="N315" s="231">
        <v>6.7500000000000004E-2</v>
      </c>
      <c r="O315" s="232">
        <v>1.1535367319428244E-3</v>
      </c>
      <c r="P315" s="232">
        <v>0.1</v>
      </c>
      <c r="Q315" s="232">
        <v>0.47990393850265678</v>
      </c>
      <c r="S315" s="233"/>
    </row>
    <row r="316" spans="1:19" s="219" customFormat="1" ht="15" customHeight="1" x14ac:dyDescent="0.3">
      <c r="A316" s="217"/>
      <c r="B316" s="225" t="s">
        <v>209</v>
      </c>
      <c r="C316" s="226" t="s">
        <v>213</v>
      </c>
      <c r="D316" s="227"/>
      <c r="E316" s="228" t="s">
        <v>208</v>
      </c>
      <c r="F316" s="228" t="s">
        <v>199</v>
      </c>
      <c r="G316" s="229" t="s">
        <v>246</v>
      </c>
      <c r="H316" s="229">
        <v>44977</v>
      </c>
      <c r="I316" s="228" t="s">
        <v>200</v>
      </c>
      <c r="J316" s="230">
        <v>150000000</v>
      </c>
      <c r="K316" s="230">
        <v>151137774.44999999</v>
      </c>
      <c r="L316" s="230">
        <v>151933371.31999999</v>
      </c>
      <c r="M316" s="230">
        <v>150000000</v>
      </c>
      <c r="N316" s="231">
        <v>6.7500000000000004E-2</v>
      </c>
      <c r="O316" s="232">
        <v>1.1535367319428244E-3</v>
      </c>
      <c r="P316" s="232">
        <v>0.1</v>
      </c>
      <c r="Q316" s="232">
        <v>0.48109452314194451</v>
      </c>
      <c r="S316" s="233"/>
    </row>
    <row r="317" spans="1:19" s="219" customFormat="1" ht="15" customHeight="1" x14ac:dyDescent="0.3">
      <c r="A317" s="217"/>
      <c r="B317" s="225" t="s">
        <v>209</v>
      </c>
      <c r="C317" s="226" t="s">
        <v>213</v>
      </c>
      <c r="D317" s="227"/>
      <c r="E317" s="228" t="s">
        <v>208</v>
      </c>
      <c r="F317" s="228" t="s">
        <v>199</v>
      </c>
      <c r="G317" s="229" t="s">
        <v>246</v>
      </c>
      <c r="H317" s="229">
        <v>44795</v>
      </c>
      <c r="I317" s="228" t="s">
        <v>200</v>
      </c>
      <c r="J317" s="230">
        <v>250000000</v>
      </c>
      <c r="K317" s="230">
        <v>250884200.5</v>
      </c>
      <c r="L317" s="230">
        <v>252345449.97999999</v>
      </c>
      <c r="M317" s="230">
        <v>250000000</v>
      </c>
      <c r="N317" s="231">
        <v>6.25E-2</v>
      </c>
      <c r="O317" s="232">
        <v>1.9159039463257971E-3</v>
      </c>
      <c r="P317" s="232">
        <v>0.1</v>
      </c>
      <c r="Q317" s="232">
        <v>0.48307195979019452</v>
      </c>
      <c r="S317" s="233"/>
    </row>
    <row r="318" spans="1:19" s="219" customFormat="1" ht="15" customHeight="1" x14ac:dyDescent="0.3">
      <c r="A318" s="217"/>
      <c r="B318" s="225" t="s">
        <v>209</v>
      </c>
      <c r="C318" s="226" t="s">
        <v>213</v>
      </c>
      <c r="D318" s="227"/>
      <c r="E318" s="228" t="s">
        <v>208</v>
      </c>
      <c r="F318" s="228" t="s">
        <v>199</v>
      </c>
      <c r="G318" s="229" t="s">
        <v>246</v>
      </c>
      <c r="H318" s="229">
        <v>44977</v>
      </c>
      <c r="I318" s="228" t="s">
        <v>200</v>
      </c>
      <c r="J318" s="230">
        <v>250000000</v>
      </c>
      <c r="K318" s="230">
        <v>251896290.75</v>
      </c>
      <c r="L318" s="230">
        <v>253222285.53</v>
      </c>
      <c r="M318" s="230">
        <v>250000000</v>
      </c>
      <c r="N318" s="231">
        <v>6.7500000000000004E-2</v>
      </c>
      <c r="O318" s="232">
        <v>1.9225612198793996E-3</v>
      </c>
      <c r="P318" s="232">
        <v>0.1</v>
      </c>
      <c r="Q318" s="232">
        <v>0.48505626752231462</v>
      </c>
      <c r="S318" s="233"/>
    </row>
    <row r="319" spans="1:19" s="219" customFormat="1" ht="15" customHeight="1" x14ac:dyDescent="0.3">
      <c r="A319" s="217"/>
      <c r="B319" s="225" t="s">
        <v>209</v>
      </c>
      <c r="C319" s="226" t="s">
        <v>213</v>
      </c>
      <c r="D319" s="227"/>
      <c r="E319" s="228" t="s">
        <v>208</v>
      </c>
      <c r="F319" s="228" t="s">
        <v>199</v>
      </c>
      <c r="G319" s="229" t="s">
        <v>246</v>
      </c>
      <c r="H319" s="229">
        <v>44977</v>
      </c>
      <c r="I319" s="228" t="s">
        <v>200</v>
      </c>
      <c r="J319" s="230">
        <v>250000000</v>
      </c>
      <c r="K319" s="230">
        <v>251896290.75</v>
      </c>
      <c r="L319" s="230">
        <v>253222285.53</v>
      </c>
      <c r="M319" s="230">
        <v>250000000</v>
      </c>
      <c r="N319" s="231">
        <v>6.7500000000000004E-2</v>
      </c>
      <c r="O319" s="232">
        <v>1.9225612198793996E-3</v>
      </c>
      <c r="P319" s="232">
        <v>0.1</v>
      </c>
      <c r="Q319" s="232">
        <v>0.48704057525443473</v>
      </c>
      <c r="S319" s="233"/>
    </row>
    <row r="320" spans="1:19" s="219" customFormat="1" ht="15" customHeight="1" x14ac:dyDescent="0.3">
      <c r="A320" s="217"/>
      <c r="B320" s="225" t="s">
        <v>209</v>
      </c>
      <c r="C320" s="226" t="s">
        <v>213</v>
      </c>
      <c r="D320" s="227"/>
      <c r="E320" s="228" t="s">
        <v>208</v>
      </c>
      <c r="F320" s="228" t="s">
        <v>199</v>
      </c>
      <c r="G320" s="229" t="s">
        <v>246</v>
      </c>
      <c r="H320" s="229">
        <v>44977</v>
      </c>
      <c r="I320" s="228" t="s">
        <v>200</v>
      </c>
      <c r="J320" s="230">
        <v>250000000</v>
      </c>
      <c r="K320" s="230">
        <v>251896290.75</v>
      </c>
      <c r="L320" s="230">
        <v>253222285.53</v>
      </c>
      <c r="M320" s="230">
        <v>250000000</v>
      </c>
      <c r="N320" s="231">
        <v>6.7500000000000004E-2</v>
      </c>
      <c r="O320" s="232">
        <v>1.9225612198793996E-3</v>
      </c>
      <c r="P320" s="232">
        <v>0.1</v>
      </c>
      <c r="Q320" s="232">
        <v>0.48902488298655483</v>
      </c>
      <c r="S320" s="233"/>
    </row>
    <row r="321" spans="1:19" s="219" customFormat="1" ht="15" customHeight="1" x14ac:dyDescent="0.3">
      <c r="A321" s="217"/>
      <c r="B321" s="225" t="s">
        <v>209</v>
      </c>
      <c r="C321" s="226" t="s">
        <v>213</v>
      </c>
      <c r="D321" s="227"/>
      <c r="E321" s="228" t="s">
        <v>208</v>
      </c>
      <c r="F321" s="228" t="s">
        <v>199</v>
      </c>
      <c r="G321" s="229" t="s">
        <v>246</v>
      </c>
      <c r="H321" s="229">
        <v>44977</v>
      </c>
      <c r="I321" s="228" t="s">
        <v>200</v>
      </c>
      <c r="J321" s="230">
        <v>250000000</v>
      </c>
      <c r="K321" s="230">
        <v>251896290.75</v>
      </c>
      <c r="L321" s="230">
        <v>253222285.53</v>
      </c>
      <c r="M321" s="230">
        <v>250000000</v>
      </c>
      <c r="N321" s="231">
        <v>6.7500000000000004E-2</v>
      </c>
      <c r="O321" s="232">
        <v>1.9225612198793996E-3</v>
      </c>
      <c r="P321" s="232">
        <v>0.1</v>
      </c>
      <c r="Q321" s="232">
        <v>0.49100919071867494</v>
      </c>
      <c r="S321" s="233"/>
    </row>
    <row r="322" spans="1:19" s="219" customFormat="1" ht="15" customHeight="1" x14ac:dyDescent="0.3">
      <c r="A322" s="217"/>
      <c r="B322" s="225" t="s">
        <v>209</v>
      </c>
      <c r="C322" s="226" t="s">
        <v>213</v>
      </c>
      <c r="D322" s="227"/>
      <c r="E322" s="228" t="s">
        <v>208</v>
      </c>
      <c r="F322" s="228" t="s">
        <v>199</v>
      </c>
      <c r="G322" s="229" t="s">
        <v>246</v>
      </c>
      <c r="H322" s="229">
        <v>44977</v>
      </c>
      <c r="I322" s="228" t="s">
        <v>200</v>
      </c>
      <c r="J322" s="230">
        <v>250000000</v>
      </c>
      <c r="K322" s="230">
        <v>251896290.75</v>
      </c>
      <c r="L322" s="230">
        <v>253222285.53</v>
      </c>
      <c r="M322" s="230">
        <v>250000000</v>
      </c>
      <c r="N322" s="232">
        <v>6.7500000000000004E-2</v>
      </c>
      <c r="O322" s="232">
        <v>1.9225612198793996E-3</v>
      </c>
      <c r="P322" s="232">
        <v>0.1</v>
      </c>
      <c r="Q322" s="232">
        <v>0.49299349845079504</v>
      </c>
      <c r="S322" s="233"/>
    </row>
    <row r="323" spans="1:19" s="219" customFormat="1" ht="15" customHeight="1" x14ac:dyDescent="0.3">
      <c r="A323" s="217"/>
      <c r="B323" s="225" t="s">
        <v>209</v>
      </c>
      <c r="C323" s="226" t="s">
        <v>213</v>
      </c>
      <c r="D323" s="227"/>
      <c r="E323" s="228" t="s">
        <v>208</v>
      </c>
      <c r="F323" s="228" t="s">
        <v>199</v>
      </c>
      <c r="G323" s="229" t="s">
        <v>246</v>
      </c>
      <c r="H323" s="229">
        <v>44795</v>
      </c>
      <c r="I323" s="228" t="s">
        <v>200</v>
      </c>
      <c r="J323" s="230">
        <v>250000000</v>
      </c>
      <c r="K323" s="230">
        <v>250884200.5</v>
      </c>
      <c r="L323" s="230">
        <v>252345449.97999999</v>
      </c>
      <c r="M323" s="230">
        <v>250000000</v>
      </c>
      <c r="N323" s="232">
        <v>6.25E-2</v>
      </c>
      <c r="O323" s="232">
        <v>1.9159039463257971E-3</v>
      </c>
      <c r="P323" s="232">
        <v>0.1</v>
      </c>
      <c r="Q323" s="232">
        <v>0.49497093509904505</v>
      </c>
      <c r="S323" s="233"/>
    </row>
    <row r="324" spans="1:19" s="219" customFormat="1" ht="15" customHeight="1" x14ac:dyDescent="0.3">
      <c r="A324" s="217"/>
      <c r="B324" s="225" t="s">
        <v>209</v>
      </c>
      <c r="C324" s="226" t="s">
        <v>213</v>
      </c>
      <c r="D324" s="227"/>
      <c r="E324" s="228" t="s">
        <v>208</v>
      </c>
      <c r="F324" s="228" t="s">
        <v>199</v>
      </c>
      <c r="G324" s="229" t="s">
        <v>246</v>
      </c>
      <c r="H324" s="229">
        <v>44795</v>
      </c>
      <c r="I324" s="228" t="s">
        <v>200</v>
      </c>
      <c r="J324" s="230">
        <v>250000000</v>
      </c>
      <c r="K324" s="230">
        <v>250884200.5</v>
      </c>
      <c r="L324" s="230">
        <v>252345449.97999999</v>
      </c>
      <c r="M324" s="230">
        <v>250000000</v>
      </c>
      <c r="N324" s="232">
        <v>6.25E-2</v>
      </c>
      <c r="O324" s="232">
        <v>1.9159039463257971E-3</v>
      </c>
      <c r="P324" s="232">
        <v>0.1</v>
      </c>
      <c r="Q324" s="232">
        <v>0.49694837174729506</v>
      </c>
      <c r="S324" s="233"/>
    </row>
    <row r="325" spans="1:19" s="219" customFormat="1" ht="15" customHeight="1" x14ac:dyDescent="0.3">
      <c r="A325" s="217"/>
      <c r="B325" s="225" t="s">
        <v>209</v>
      </c>
      <c r="C325" s="226" t="s">
        <v>213</v>
      </c>
      <c r="D325" s="227"/>
      <c r="E325" s="228" t="s">
        <v>208</v>
      </c>
      <c r="F325" s="228" t="s">
        <v>199</v>
      </c>
      <c r="G325" s="229" t="s">
        <v>246</v>
      </c>
      <c r="H325" s="229">
        <v>44795</v>
      </c>
      <c r="I325" s="228" t="s">
        <v>200</v>
      </c>
      <c r="J325" s="230">
        <v>250000000</v>
      </c>
      <c r="K325" s="230">
        <v>250884200.5</v>
      </c>
      <c r="L325" s="230">
        <v>252345449.97999999</v>
      </c>
      <c r="M325" s="230">
        <v>250000000</v>
      </c>
      <c r="N325" s="232">
        <v>6.25E-2</v>
      </c>
      <c r="O325" s="232">
        <v>1.9159039463257971E-3</v>
      </c>
      <c r="P325" s="232">
        <v>0.1</v>
      </c>
      <c r="Q325" s="232">
        <v>0.49892580839554507</v>
      </c>
      <c r="S325" s="233"/>
    </row>
    <row r="326" spans="1:19" s="219" customFormat="1" ht="15" customHeight="1" x14ac:dyDescent="0.3">
      <c r="A326" s="217"/>
      <c r="B326" s="225" t="s">
        <v>209</v>
      </c>
      <c r="C326" s="226" t="s">
        <v>213</v>
      </c>
      <c r="D326" s="227"/>
      <c r="E326" s="228" t="s">
        <v>208</v>
      </c>
      <c r="F326" s="228" t="s">
        <v>199</v>
      </c>
      <c r="G326" s="229" t="s">
        <v>246</v>
      </c>
      <c r="H326" s="229">
        <v>44795</v>
      </c>
      <c r="I326" s="228" t="s">
        <v>200</v>
      </c>
      <c r="J326" s="230">
        <v>250000000</v>
      </c>
      <c r="K326" s="230">
        <v>250884200.5</v>
      </c>
      <c r="L326" s="230">
        <v>252345449.97999999</v>
      </c>
      <c r="M326" s="230">
        <v>250000000</v>
      </c>
      <c r="N326" s="232">
        <v>6.25E-2</v>
      </c>
      <c r="O326" s="232">
        <v>1.9159039463257971E-3</v>
      </c>
      <c r="P326" s="232">
        <v>0.1</v>
      </c>
      <c r="Q326" s="232">
        <v>0.50090324504379502</v>
      </c>
      <c r="S326" s="233"/>
    </row>
    <row r="327" spans="1:19" s="219" customFormat="1" ht="15" customHeight="1" x14ac:dyDescent="0.3">
      <c r="A327" s="217"/>
      <c r="B327" s="225" t="s">
        <v>209</v>
      </c>
      <c r="C327" s="226" t="s">
        <v>213</v>
      </c>
      <c r="D327" s="227"/>
      <c r="E327" s="228" t="s">
        <v>208</v>
      </c>
      <c r="F327" s="228" t="s">
        <v>199</v>
      </c>
      <c r="G327" s="229" t="s">
        <v>246</v>
      </c>
      <c r="H327" s="229">
        <v>44795</v>
      </c>
      <c r="I327" s="228" t="s">
        <v>200</v>
      </c>
      <c r="J327" s="230">
        <v>150000000</v>
      </c>
      <c r="K327" s="230">
        <v>150530520.30000001</v>
      </c>
      <c r="L327" s="230">
        <v>151407269.99000001</v>
      </c>
      <c r="M327" s="230">
        <v>150000000</v>
      </c>
      <c r="N327" s="232">
        <v>6.25E-2</v>
      </c>
      <c r="O327" s="232">
        <v>1.1495423678106631E-3</v>
      </c>
      <c r="P327" s="232">
        <v>0.1</v>
      </c>
      <c r="Q327" s="232">
        <v>0.50208970703276068</v>
      </c>
      <c r="S327" s="233"/>
    </row>
    <row r="328" spans="1:19" s="219" customFormat="1" ht="15" customHeight="1" x14ac:dyDescent="0.3">
      <c r="A328" s="217"/>
      <c r="B328" s="225" t="s">
        <v>209</v>
      </c>
      <c r="C328" s="226" t="s">
        <v>213</v>
      </c>
      <c r="D328" s="227"/>
      <c r="E328" s="228" t="s">
        <v>208</v>
      </c>
      <c r="F328" s="228" t="s">
        <v>199</v>
      </c>
      <c r="G328" s="229" t="s">
        <v>246</v>
      </c>
      <c r="H328" s="229">
        <v>44795</v>
      </c>
      <c r="I328" s="228" t="s">
        <v>200</v>
      </c>
      <c r="J328" s="230">
        <v>150000000</v>
      </c>
      <c r="K328" s="230">
        <v>150530520.30000001</v>
      </c>
      <c r="L328" s="230">
        <v>151407269.99000001</v>
      </c>
      <c r="M328" s="230">
        <v>150000000</v>
      </c>
      <c r="N328" s="232">
        <v>6.25E-2</v>
      </c>
      <c r="O328" s="232">
        <v>1.1495423678106631E-3</v>
      </c>
      <c r="P328" s="232">
        <v>0.1</v>
      </c>
      <c r="Q328" s="232">
        <v>0.50327616902172634</v>
      </c>
      <c r="S328" s="233"/>
    </row>
    <row r="329" spans="1:19" s="219" customFormat="1" ht="15" customHeight="1" x14ac:dyDescent="0.3">
      <c r="A329" s="217"/>
      <c r="B329" s="225" t="s">
        <v>209</v>
      </c>
      <c r="C329" s="226" t="s">
        <v>213</v>
      </c>
      <c r="D329" s="227"/>
      <c r="E329" s="228" t="s">
        <v>208</v>
      </c>
      <c r="F329" s="228" t="s">
        <v>199</v>
      </c>
      <c r="G329" s="229" t="s">
        <v>246</v>
      </c>
      <c r="H329" s="229">
        <v>44795</v>
      </c>
      <c r="I329" s="228" t="s">
        <v>200</v>
      </c>
      <c r="J329" s="230">
        <v>150000000</v>
      </c>
      <c r="K329" s="230">
        <v>150530520.30000001</v>
      </c>
      <c r="L329" s="230">
        <v>151407269.99000001</v>
      </c>
      <c r="M329" s="230">
        <v>150000000</v>
      </c>
      <c r="N329" s="232">
        <v>6.25E-2</v>
      </c>
      <c r="O329" s="232">
        <v>1.1495423678106631E-3</v>
      </c>
      <c r="P329" s="232">
        <v>0.1</v>
      </c>
      <c r="Q329" s="232">
        <v>0.504462631010692</v>
      </c>
      <c r="S329" s="233"/>
    </row>
    <row r="330" spans="1:19" s="219" customFormat="1" ht="15" customHeight="1" x14ac:dyDescent="0.3">
      <c r="A330" s="217"/>
      <c r="B330" s="225" t="s">
        <v>209</v>
      </c>
      <c r="C330" s="226" t="s">
        <v>213</v>
      </c>
      <c r="D330" s="227"/>
      <c r="E330" s="228" t="s">
        <v>208</v>
      </c>
      <c r="F330" s="228" t="s">
        <v>199</v>
      </c>
      <c r="G330" s="229" t="s">
        <v>246</v>
      </c>
      <c r="H330" s="229">
        <v>44795</v>
      </c>
      <c r="I330" s="228" t="s">
        <v>200</v>
      </c>
      <c r="J330" s="230">
        <v>150000000</v>
      </c>
      <c r="K330" s="230">
        <v>150530520.30000001</v>
      </c>
      <c r="L330" s="230">
        <v>151407269.99000001</v>
      </c>
      <c r="M330" s="230">
        <v>150000000</v>
      </c>
      <c r="N330" s="232">
        <v>6.25E-2</v>
      </c>
      <c r="O330" s="232">
        <v>1.1495423678106631E-3</v>
      </c>
      <c r="P330" s="232">
        <v>0.1</v>
      </c>
      <c r="Q330" s="232">
        <v>0.50564909299965766</v>
      </c>
      <c r="S330" s="233"/>
    </row>
    <row r="331" spans="1:19" s="219" customFormat="1" ht="15" customHeight="1" x14ac:dyDescent="0.3">
      <c r="A331" s="217"/>
      <c r="B331" s="225" t="s">
        <v>209</v>
      </c>
      <c r="C331" s="226" t="s">
        <v>213</v>
      </c>
      <c r="D331" s="227"/>
      <c r="E331" s="228" t="s">
        <v>208</v>
      </c>
      <c r="F331" s="228" t="s">
        <v>199</v>
      </c>
      <c r="G331" s="229" t="s">
        <v>246</v>
      </c>
      <c r="H331" s="229">
        <v>44795</v>
      </c>
      <c r="I331" s="228" t="s">
        <v>200</v>
      </c>
      <c r="J331" s="230">
        <v>150000000</v>
      </c>
      <c r="K331" s="230">
        <v>150530520.30000001</v>
      </c>
      <c r="L331" s="230">
        <v>151407269.99000001</v>
      </c>
      <c r="M331" s="230">
        <v>150000000</v>
      </c>
      <c r="N331" s="232">
        <v>6.25E-2</v>
      </c>
      <c r="O331" s="232">
        <v>1.1495423678106631E-3</v>
      </c>
      <c r="P331" s="232">
        <v>0.1</v>
      </c>
      <c r="Q331" s="232">
        <v>0.50683555498862332</v>
      </c>
      <c r="S331" s="233"/>
    </row>
    <row r="332" spans="1:19" s="219" customFormat="1" ht="15" customHeight="1" x14ac:dyDescent="0.3">
      <c r="A332" s="217"/>
      <c r="B332" s="225" t="s">
        <v>209</v>
      </c>
      <c r="C332" s="226" t="s">
        <v>213</v>
      </c>
      <c r="D332" s="227"/>
      <c r="E332" s="228" t="s">
        <v>208</v>
      </c>
      <c r="F332" s="228" t="s">
        <v>199</v>
      </c>
      <c r="G332" s="229" t="s">
        <v>247</v>
      </c>
      <c r="H332" s="229">
        <v>44844</v>
      </c>
      <c r="I332" s="228" t="s">
        <v>200</v>
      </c>
      <c r="J332" s="230">
        <v>500000000</v>
      </c>
      <c r="K332" s="230">
        <v>515461038</v>
      </c>
      <c r="L332" s="230">
        <v>509018468.39999998</v>
      </c>
      <c r="M332" s="230">
        <v>500000000</v>
      </c>
      <c r="N332" s="232">
        <v>6.6000000000000003E-2</v>
      </c>
      <c r="O332" s="232">
        <v>3.8646644607127504E-3</v>
      </c>
      <c r="P332" s="232">
        <v>0.1</v>
      </c>
      <c r="Q332" s="232">
        <v>0.51082434010097633</v>
      </c>
      <c r="S332" s="233"/>
    </row>
    <row r="333" spans="1:19" s="219" customFormat="1" ht="15" customHeight="1" x14ac:dyDescent="0.3">
      <c r="A333" s="217"/>
      <c r="B333" s="225" t="s">
        <v>209</v>
      </c>
      <c r="C333" s="226" t="s">
        <v>213</v>
      </c>
      <c r="D333" s="227"/>
      <c r="E333" s="228" t="s">
        <v>208</v>
      </c>
      <c r="F333" s="228" t="s">
        <v>199</v>
      </c>
      <c r="G333" s="229" t="s">
        <v>247</v>
      </c>
      <c r="H333" s="229">
        <v>44844</v>
      </c>
      <c r="I333" s="228" t="s">
        <v>200</v>
      </c>
      <c r="J333" s="230">
        <v>500000000</v>
      </c>
      <c r="K333" s="230">
        <v>515461038</v>
      </c>
      <c r="L333" s="230">
        <v>509018468.39999998</v>
      </c>
      <c r="M333" s="230">
        <v>500000000</v>
      </c>
      <c r="N333" s="232">
        <v>6.6000000000000003E-2</v>
      </c>
      <c r="O333" s="232">
        <v>3.8646644607127504E-3</v>
      </c>
      <c r="P333" s="232">
        <v>0.1</v>
      </c>
      <c r="Q333" s="232">
        <v>0.51481312521332934</v>
      </c>
      <c r="S333" s="233"/>
    </row>
    <row r="334" spans="1:19" s="219" customFormat="1" ht="15" customHeight="1" x14ac:dyDescent="0.3">
      <c r="A334" s="217"/>
      <c r="B334" s="225" t="s">
        <v>209</v>
      </c>
      <c r="C334" s="226" t="s">
        <v>213</v>
      </c>
      <c r="D334" s="227"/>
      <c r="E334" s="228" t="s">
        <v>208</v>
      </c>
      <c r="F334" s="228" t="s">
        <v>199</v>
      </c>
      <c r="G334" s="229" t="s">
        <v>248</v>
      </c>
      <c r="H334" s="229">
        <v>44785</v>
      </c>
      <c r="I334" s="228" t="s">
        <v>200</v>
      </c>
      <c r="J334" s="230">
        <v>50000000</v>
      </c>
      <c r="K334" s="230">
        <v>51242397.299999997</v>
      </c>
      <c r="L334" s="230">
        <v>50833689.600000001</v>
      </c>
      <c r="M334" s="230">
        <v>50000000</v>
      </c>
      <c r="N334" s="232">
        <v>0.08</v>
      </c>
      <c r="O334" s="232">
        <v>3.8594897002763319E-4</v>
      </c>
      <c r="P334" s="232">
        <v>0.1</v>
      </c>
      <c r="Q334" s="232">
        <v>0.5152114696288469</v>
      </c>
      <c r="S334" s="233"/>
    </row>
    <row r="335" spans="1:19" s="219" customFormat="1" ht="15" customHeight="1" x14ac:dyDescent="0.3">
      <c r="A335" s="217"/>
      <c r="B335" s="225" t="s">
        <v>209</v>
      </c>
      <c r="C335" s="226" t="s">
        <v>213</v>
      </c>
      <c r="D335" s="227"/>
      <c r="E335" s="228" t="s">
        <v>208</v>
      </c>
      <c r="F335" s="228" t="s">
        <v>199</v>
      </c>
      <c r="G335" s="229" t="s">
        <v>248</v>
      </c>
      <c r="H335" s="229">
        <v>44785</v>
      </c>
      <c r="I335" s="228" t="s">
        <v>200</v>
      </c>
      <c r="J335" s="230">
        <v>50000000</v>
      </c>
      <c r="K335" s="230">
        <v>51242397.299999997</v>
      </c>
      <c r="L335" s="230">
        <v>50833689.600000001</v>
      </c>
      <c r="M335" s="230">
        <v>50000000</v>
      </c>
      <c r="N335" s="232">
        <v>0.08</v>
      </c>
      <c r="O335" s="232">
        <v>3.8594897002763319E-4</v>
      </c>
      <c r="P335" s="232">
        <v>0.1</v>
      </c>
      <c r="Q335" s="232">
        <v>0.51560981404436446</v>
      </c>
      <c r="S335" s="233"/>
    </row>
    <row r="336" spans="1:19" s="219" customFormat="1" ht="15" customHeight="1" x14ac:dyDescent="0.3">
      <c r="A336" s="217"/>
      <c r="B336" s="225" t="s">
        <v>209</v>
      </c>
      <c r="C336" s="226" t="s">
        <v>213</v>
      </c>
      <c r="D336" s="227"/>
      <c r="E336" s="228" t="s">
        <v>208</v>
      </c>
      <c r="F336" s="228" t="s">
        <v>199</v>
      </c>
      <c r="G336" s="229" t="s">
        <v>248</v>
      </c>
      <c r="H336" s="229">
        <v>44785</v>
      </c>
      <c r="I336" s="228" t="s">
        <v>200</v>
      </c>
      <c r="J336" s="230">
        <v>50000000</v>
      </c>
      <c r="K336" s="230">
        <v>51242397.299999997</v>
      </c>
      <c r="L336" s="230">
        <v>50833689.600000001</v>
      </c>
      <c r="M336" s="230">
        <v>50000000</v>
      </c>
      <c r="N336" s="232">
        <v>0.08</v>
      </c>
      <c r="O336" s="232">
        <v>3.8594897002763319E-4</v>
      </c>
      <c r="P336" s="232">
        <v>0.1</v>
      </c>
      <c r="Q336" s="232">
        <v>0.51600815845988202</v>
      </c>
      <c r="S336" s="233"/>
    </row>
    <row r="337" spans="1:19" s="219" customFormat="1" ht="15" customHeight="1" x14ac:dyDescent="0.3">
      <c r="A337" s="217"/>
      <c r="B337" s="225" t="s">
        <v>209</v>
      </c>
      <c r="C337" s="226" t="s">
        <v>213</v>
      </c>
      <c r="D337" s="227"/>
      <c r="E337" s="228" t="s">
        <v>208</v>
      </c>
      <c r="F337" s="228" t="s">
        <v>199</v>
      </c>
      <c r="G337" s="229" t="s">
        <v>248</v>
      </c>
      <c r="H337" s="229">
        <v>44785</v>
      </c>
      <c r="I337" s="228" t="s">
        <v>200</v>
      </c>
      <c r="J337" s="230">
        <v>50000000</v>
      </c>
      <c r="K337" s="230">
        <v>51242397.299999997</v>
      </c>
      <c r="L337" s="230">
        <v>50833689.600000001</v>
      </c>
      <c r="M337" s="230">
        <v>50000000</v>
      </c>
      <c r="N337" s="232">
        <v>0.08</v>
      </c>
      <c r="O337" s="232">
        <v>3.8594897002763319E-4</v>
      </c>
      <c r="P337" s="232">
        <v>0.1</v>
      </c>
      <c r="Q337" s="232">
        <v>0.51640650287539958</v>
      </c>
      <c r="S337" s="233"/>
    </row>
    <row r="338" spans="1:19" s="219" customFormat="1" ht="15" customHeight="1" x14ac:dyDescent="0.3">
      <c r="A338" s="217"/>
      <c r="B338" s="225" t="s">
        <v>209</v>
      </c>
      <c r="C338" s="226" t="s">
        <v>213</v>
      </c>
      <c r="D338" s="227"/>
      <c r="E338" s="228" t="s">
        <v>208</v>
      </c>
      <c r="F338" s="228" t="s">
        <v>199</v>
      </c>
      <c r="G338" s="229" t="s">
        <v>248</v>
      </c>
      <c r="H338" s="229">
        <v>44785</v>
      </c>
      <c r="I338" s="228" t="s">
        <v>200</v>
      </c>
      <c r="J338" s="230">
        <v>50000000</v>
      </c>
      <c r="K338" s="230">
        <v>51242397.299999997</v>
      </c>
      <c r="L338" s="230">
        <v>50833689.600000001</v>
      </c>
      <c r="M338" s="230">
        <v>50000000</v>
      </c>
      <c r="N338" s="232">
        <v>0.08</v>
      </c>
      <c r="O338" s="232">
        <v>3.8594897002763319E-4</v>
      </c>
      <c r="P338" s="232">
        <v>0.1</v>
      </c>
      <c r="Q338" s="232">
        <v>0.51680484729091714</v>
      </c>
      <c r="S338" s="233"/>
    </row>
    <row r="339" spans="1:19" s="219" customFormat="1" ht="15" customHeight="1" x14ac:dyDescent="0.3">
      <c r="A339" s="217"/>
      <c r="B339" s="225" t="s">
        <v>209</v>
      </c>
      <c r="C339" s="226" t="s">
        <v>213</v>
      </c>
      <c r="D339" s="227"/>
      <c r="E339" s="228" t="s">
        <v>208</v>
      </c>
      <c r="F339" s="228" t="s">
        <v>199</v>
      </c>
      <c r="G339" s="229" t="s">
        <v>248</v>
      </c>
      <c r="H339" s="229">
        <v>44785</v>
      </c>
      <c r="I339" s="228" t="s">
        <v>200</v>
      </c>
      <c r="J339" s="230">
        <v>50000000</v>
      </c>
      <c r="K339" s="230">
        <v>51242397.299999997</v>
      </c>
      <c r="L339" s="230">
        <v>50833689.600000001</v>
      </c>
      <c r="M339" s="230">
        <v>50000000</v>
      </c>
      <c r="N339" s="232">
        <v>0.08</v>
      </c>
      <c r="O339" s="232">
        <v>3.8594897002763319E-4</v>
      </c>
      <c r="P339" s="232">
        <v>0.1</v>
      </c>
      <c r="Q339" s="232">
        <v>0.5172031917064347</v>
      </c>
      <c r="S339" s="233"/>
    </row>
    <row r="340" spans="1:19" s="219" customFormat="1" ht="15" customHeight="1" x14ac:dyDescent="0.3">
      <c r="A340" s="217"/>
      <c r="B340" s="225" t="s">
        <v>209</v>
      </c>
      <c r="C340" s="226" t="s">
        <v>213</v>
      </c>
      <c r="D340" s="227"/>
      <c r="E340" s="228" t="s">
        <v>208</v>
      </c>
      <c r="F340" s="228" t="s">
        <v>199</v>
      </c>
      <c r="G340" s="229" t="s">
        <v>249</v>
      </c>
      <c r="H340" s="229">
        <v>44785</v>
      </c>
      <c r="I340" s="228" t="s">
        <v>200</v>
      </c>
      <c r="J340" s="230">
        <v>25000000</v>
      </c>
      <c r="K340" s="230">
        <v>25444006.850000001</v>
      </c>
      <c r="L340" s="230">
        <v>25387679.530000001</v>
      </c>
      <c r="M340" s="230">
        <v>25000000</v>
      </c>
      <c r="N340" s="232">
        <v>0.08</v>
      </c>
      <c r="O340" s="232">
        <v>1.9275305103950445E-4</v>
      </c>
      <c r="P340" s="232">
        <v>0.1</v>
      </c>
      <c r="Q340" s="232">
        <v>0.51740213536846869</v>
      </c>
      <c r="S340" s="233"/>
    </row>
    <row r="341" spans="1:19" s="219" customFormat="1" ht="15" customHeight="1" x14ac:dyDescent="0.3">
      <c r="A341" s="217"/>
      <c r="B341" s="225" t="s">
        <v>196</v>
      </c>
      <c r="C341" s="226" t="s">
        <v>202</v>
      </c>
      <c r="D341" s="227"/>
      <c r="E341" s="228" t="s">
        <v>198</v>
      </c>
      <c r="F341" s="228" t="s">
        <v>199</v>
      </c>
      <c r="G341" s="229" t="s">
        <v>250</v>
      </c>
      <c r="H341" s="229">
        <v>46106</v>
      </c>
      <c r="I341" s="228" t="s">
        <v>200</v>
      </c>
      <c r="J341" s="230">
        <v>2000000000</v>
      </c>
      <c r="K341" s="230">
        <v>2000540000</v>
      </c>
      <c r="L341" s="230">
        <v>2003885102.2</v>
      </c>
      <c r="M341" s="230">
        <v>2000000000</v>
      </c>
      <c r="N341" s="232">
        <v>0.09</v>
      </c>
      <c r="O341" s="232">
        <v>1.521426828021959E-2</v>
      </c>
      <c r="P341" s="232">
        <v>0.1</v>
      </c>
      <c r="Q341" s="232">
        <v>0.53310503724479141</v>
      </c>
      <c r="S341" s="233"/>
    </row>
    <row r="342" spans="1:19" s="219" customFormat="1" ht="15" customHeight="1" x14ac:dyDescent="0.3">
      <c r="A342" s="217"/>
      <c r="B342" s="225" t="s">
        <v>196</v>
      </c>
      <c r="C342" s="226" t="s">
        <v>202</v>
      </c>
      <c r="D342" s="227"/>
      <c r="E342" s="228" t="s">
        <v>198</v>
      </c>
      <c r="F342" s="228" t="s">
        <v>199</v>
      </c>
      <c r="G342" s="229" t="s">
        <v>251</v>
      </c>
      <c r="H342" s="229">
        <v>46106</v>
      </c>
      <c r="I342" s="228" t="s">
        <v>200</v>
      </c>
      <c r="J342" s="230">
        <v>1500000000</v>
      </c>
      <c r="K342" s="230">
        <v>1523876712.3</v>
      </c>
      <c r="L342" s="230">
        <v>1515860759.7</v>
      </c>
      <c r="M342" s="230">
        <v>1500000000</v>
      </c>
      <c r="N342" s="231">
        <v>0.09</v>
      </c>
      <c r="O342" s="232">
        <v>1.1508999317482565E-2</v>
      </c>
      <c r="P342" s="232">
        <v>0.1</v>
      </c>
      <c r="Q342" s="232">
        <v>0.54498366877990501</v>
      </c>
      <c r="S342" s="233"/>
    </row>
    <row r="343" spans="1:19" s="219" customFormat="1" ht="15" customHeight="1" x14ac:dyDescent="0.3">
      <c r="A343" s="217"/>
      <c r="B343" s="225" t="s">
        <v>196</v>
      </c>
      <c r="C343" s="226" t="s">
        <v>202</v>
      </c>
      <c r="D343" s="227"/>
      <c r="E343" s="228" t="s">
        <v>198</v>
      </c>
      <c r="F343" s="228" t="s">
        <v>199</v>
      </c>
      <c r="G343" s="229" t="s">
        <v>252</v>
      </c>
      <c r="H343" s="229">
        <v>46106</v>
      </c>
      <c r="I343" s="228" t="s">
        <v>200</v>
      </c>
      <c r="J343" s="230">
        <v>2500000000</v>
      </c>
      <c r="K343" s="230">
        <v>2540410959</v>
      </c>
      <c r="L343" s="230">
        <v>2526447189.5</v>
      </c>
      <c r="M343" s="230">
        <v>2500000000</v>
      </c>
      <c r="N343" s="231">
        <v>0.09</v>
      </c>
      <c r="O343" s="232">
        <v>1.9181761117271597E-2</v>
      </c>
      <c r="P343" s="232">
        <v>0.1</v>
      </c>
      <c r="Q343" s="232">
        <v>0.56478148666321315</v>
      </c>
      <c r="S343" s="233"/>
    </row>
    <row r="344" spans="1:19" s="219" customFormat="1" ht="15" customHeight="1" x14ac:dyDescent="0.3">
      <c r="A344" s="217"/>
      <c r="B344" s="225" t="s">
        <v>196</v>
      </c>
      <c r="C344" s="226" t="s">
        <v>201</v>
      </c>
      <c r="D344" s="227"/>
      <c r="E344" s="228" t="s">
        <v>198</v>
      </c>
      <c r="F344" s="228" t="s">
        <v>199</v>
      </c>
      <c r="G344" s="229" t="s">
        <v>252</v>
      </c>
      <c r="H344" s="229">
        <v>45727</v>
      </c>
      <c r="I344" s="228" t="s">
        <v>200</v>
      </c>
      <c r="J344" s="230">
        <v>2000000000</v>
      </c>
      <c r="K344" s="230">
        <v>2212816000</v>
      </c>
      <c r="L344" s="230">
        <v>2172872635.1999998</v>
      </c>
      <c r="M344" s="230">
        <v>2000000000</v>
      </c>
      <c r="N344" s="231">
        <v>8.7499999999999994E-2</v>
      </c>
      <c r="O344" s="232">
        <v>1.64972867827534E-2</v>
      </c>
      <c r="P344" s="232">
        <v>0.1</v>
      </c>
      <c r="Q344" s="232">
        <v>0.58180861348941326</v>
      </c>
      <c r="S344" s="233"/>
    </row>
    <row r="345" spans="1:19" s="219" customFormat="1" ht="15" customHeight="1" x14ac:dyDescent="0.3">
      <c r="A345" s="217"/>
      <c r="B345" s="225" t="s">
        <v>196</v>
      </c>
      <c r="C345" s="226" t="s">
        <v>201</v>
      </c>
      <c r="D345" s="227"/>
      <c r="E345" s="228" t="s">
        <v>198</v>
      </c>
      <c r="F345" s="228" t="s">
        <v>199</v>
      </c>
      <c r="G345" s="229" t="s">
        <v>253</v>
      </c>
      <c r="H345" s="229">
        <v>46785</v>
      </c>
      <c r="I345" s="228" t="s">
        <v>200</v>
      </c>
      <c r="J345" s="230">
        <v>5000000000</v>
      </c>
      <c r="K345" s="230">
        <v>5059178082</v>
      </c>
      <c r="L345" s="230">
        <v>5140808931</v>
      </c>
      <c r="M345" s="230">
        <v>5000000000</v>
      </c>
      <c r="N345" s="231">
        <v>7.0999999999999994E-2</v>
      </c>
      <c r="O345" s="232">
        <v>3.9031003408186764E-2</v>
      </c>
      <c r="P345" s="232">
        <v>0.1</v>
      </c>
      <c r="Q345" s="232">
        <v>0.62209316778835522</v>
      </c>
      <c r="S345" s="233"/>
    </row>
    <row r="346" spans="1:19" s="219" customFormat="1" ht="15" customHeight="1" x14ac:dyDescent="0.3">
      <c r="A346" s="217"/>
      <c r="B346" s="225" t="s">
        <v>196</v>
      </c>
      <c r="C346" s="226" t="s">
        <v>201</v>
      </c>
      <c r="D346" s="227"/>
      <c r="E346" s="228" t="s">
        <v>198</v>
      </c>
      <c r="F346" s="228" t="s">
        <v>199</v>
      </c>
      <c r="G346" s="229" t="s">
        <v>254</v>
      </c>
      <c r="H346" s="229">
        <v>46785</v>
      </c>
      <c r="I346" s="228" t="s">
        <v>200</v>
      </c>
      <c r="J346" s="230">
        <v>2000000000</v>
      </c>
      <c r="K346" s="230">
        <v>2013321532</v>
      </c>
      <c r="L346" s="230">
        <v>2056234192.4000001</v>
      </c>
      <c r="M346" s="230">
        <v>2000000000</v>
      </c>
      <c r="N346" s="231">
        <v>7.0999999999999994E-2</v>
      </c>
      <c r="O346" s="232">
        <v>1.5611722755854852E-2</v>
      </c>
      <c r="P346" s="232">
        <v>0.1</v>
      </c>
      <c r="Q346" s="232">
        <v>0.63820628910581401</v>
      </c>
      <c r="S346" s="233"/>
    </row>
    <row r="347" spans="1:19" s="219" customFormat="1" ht="15" customHeight="1" x14ac:dyDescent="0.3">
      <c r="A347" s="217"/>
      <c r="B347" s="225" t="s">
        <v>196</v>
      </c>
      <c r="C347" s="226" t="s">
        <v>201</v>
      </c>
      <c r="D347" s="227"/>
      <c r="E347" s="228" t="s">
        <v>198</v>
      </c>
      <c r="F347" s="228" t="s">
        <v>199</v>
      </c>
      <c r="G347" s="229" t="s">
        <v>241</v>
      </c>
      <c r="H347" s="229">
        <v>45362</v>
      </c>
      <c r="I347" s="228" t="s">
        <v>200</v>
      </c>
      <c r="J347" s="230">
        <v>250000000</v>
      </c>
      <c r="K347" s="230">
        <v>258186130</v>
      </c>
      <c r="L347" s="230">
        <v>256363282.38</v>
      </c>
      <c r="M347" s="230">
        <v>250000000</v>
      </c>
      <c r="N347" s="232">
        <v>0.09</v>
      </c>
      <c r="O347" s="232">
        <v>1.9464088789546427E-3</v>
      </c>
      <c r="P347" s="232">
        <v>0.1</v>
      </c>
      <c r="Q347" s="232">
        <v>0.64021521040748219</v>
      </c>
      <c r="S347" s="233"/>
    </row>
    <row r="348" spans="1:19" s="219" customFormat="1" ht="15" customHeight="1" x14ac:dyDescent="0.3">
      <c r="A348" s="217"/>
      <c r="B348" s="225" t="s">
        <v>209</v>
      </c>
      <c r="C348" s="226" t="s">
        <v>215</v>
      </c>
      <c r="D348" s="227"/>
      <c r="E348" s="228" t="s">
        <v>208</v>
      </c>
      <c r="F348" s="228" t="s">
        <v>199</v>
      </c>
      <c r="G348" s="229" t="s">
        <v>226</v>
      </c>
      <c r="H348" s="229">
        <v>44956</v>
      </c>
      <c r="I348" s="228" t="s">
        <v>200</v>
      </c>
      <c r="J348" s="230">
        <v>500000000</v>
      </c>
      <c r="K348" s="230">
        <v>502800000</v>
      </c>
      <c r="L348" s="230">
        <v>507416818.44999999</v>
      </c>
      <c r="M348" s="230">
        <v>500000000</v>
      </c>
      <c r="N348" s="232">
        <v>6.5000000000000002E-2</v>
      </c>
      <c r="O348" s="232">
        <v>3.8525041167870692E-3</v>
      </c>
      <c r="P348" s="232">
        <v>0.1</v>
      </c>
      <c r="Q348" s="232">
        <v>0.64419144462458799</v>
      </c>
      <c r="S348" s="233"/>
    </row>
    <row r="349" spans="1:19" s="219" customFormat="1" ht="15" customHeight="1" x14ac:dyDescent="0.3">
      <c r="A349" s="217"/>
      <c r="B349" s="225" t="s">
        <v>209</v>
      </c>
      <c r="C349" s="226" t="s">
        <v>215</v>
      </c>
      <c r="D349" s="227"/>
      <c r="E349" s="228" t="s">
        <v>208</v>
      </c>
      <c r="F349" s="228" t="s">
        <v>199</v>
      </c>
      <c r="G349" s="229" t="s">
        <v>226</v>
      </c>
      <c r="H349" s="229">
        <v>44956</v>
      </c>
      <c r="I349" s="228" t="s">
        <v>200</v>
      </c>
      <c r="J349" s="230">
        <v>500000000</v>
      </c>
      <c r="K349" s="230">
        <v>502800000</v>
      </c>
      <c r="L349" s="230">
        <v>507416818.44999999</v>
      </c>
      <c r="M349" s="230">
        <v>500000000</v>
      </c>
      <c r="N349" s="232">
        <v>6.5000000000000002E-2</v>
      </c>
      <c r="O349" s="232">
        <v>3.8525041167870692E-3</v>
      </c>
      <c r="P349" s="232">
        <v>0.1</v>
      </c>
      <c r="Q349" s="232">
        <v>0.6481676788416938</v>
      </c>
      <c r="S349" s="233"/>
    </row>
    <row r="350" spans="1:19" s="219" customFormat="1" ht="15" customHeight="1" x14ac:dyDescent="0.3">
      <c r="A350" s="217"/>
      <c r="B350" s="225" t="s">
        <v>209</v>
      </c>
      <c r="C350" s="226" t="s">
        <v>215</v>
      </c>
      <c r="D350" s="227"/>
      <c r="E350" s="228" t="s">
        <v>208</v>
      </c>
      <c r="F350" s="228" t="s">
        <v>199</v>
      </c>
      <c r="G350" s="229" t="s">
        <v>226</v>
      </c>
      <c r="H350" s="229">
        <v>44956</v>
      </c>
      <c r="I350" s="228" t="s">
        <v>200</v>
      </c>
      <c r="J350" s="230">
        <v>500000000</v>
      </c>
      <c r="K350" s="230">
        <v>502800000</v>
      </c>
      <c r="L350" s="230">
        <v>507416818.44999999</v>
      </c>
      <c r="M350" s="230">
        <v>500000000</v>
      </c>
      <c r="N350" s="232">
        <v>6.5000000000000002E-2</v>
      </c>
      <c r="O350" s="232">
        <v>3.8525041167870692E-3</v>
      </c>
      <c r="P350" s="232">
        <v>0.1</v>
      </c>
      <c r="Q350" s="232">
        <v>0.6521439130587996</v>
      </c>
      <c r="S350" s="233"/>
    </row>
    <row r="351" spans="1:19" s="219" customFormat="1" ht="15" customHeight="1" x14ac:dyDescent="0.3">
      <c r="A351" s="217"/>
      <c r="B351" s="225" t="s">
        <v>209</v>
      </c>
      <c r="C351" s="226" t="s">
        <v>215</v>
      </c>
      <c r="D351" s="227"/>
      <c r="E351" s="228" t="s">
        <v>208</v>
      </c>
      <c r="F351" s="228" t="s">
        <v>199</v>
      </c>
      <c r="G351" s="229" t="s">
        <v>226</v>
      </c>
      <c r="H351" s="229">
        <v>44956</v>
      </c>
      <c r="I351" s="228" t="s">
        <v>200</v>
      </c>
      <c r="J351" s="230">
        <v>500000000</v>
      </c>
      <c r="K351" s="230">
        <v>502800000</v>
      </c>
      <c r="L351" s="230">
        <v>507416818.44999999</v>
      </c>
      <c r="M351" s="230">
        <v>500000000</v>
      </c>
      <c r="N351" s="232">
        <v>6.5000000000000002E-2</v>
      </c>
      <c r="O351" s="232">
        <v>3.8525041167870692E-3</v>
      </c>
      <c r="P351" s="232">
        <v>0.1</v>
      </c>
      <c r="Q351" s="232">
        <v>0.6561201472759054</v>
      </c>
      <c r="S351" s="233"/>
    </row>
    <row r="352" spans="1:19" s="219" customFormat="1" ht="15" customHeight="1" x14ac:dyDescent="0.3">
      <c r="A352" s="217"/>
      <c r="B352" s="225" t="s">
        <v>209</v>
      </c>
      <c r="C352" s="226" t="s">
        <v>215</v>
      </c>
      <c r="D352" s="227"/>
      <c r="E352" s="228" t="s">
        <v>208</v>
      </c>
      <c r="F352" s="228" t="s">
        <v>199</v>
      </c>
      <c r="G352" s="229" t="s">
        <v>226</v>
      </c>
      <c r="H352" s="229">
        <v>44956</v>
      </c>
      <c r="I352" s="228" t="s">
        <v>200</v>
      </c>
      <c r="J352" s="230">
        <v>100000000</v>
      </c>
      <c r="K352" s="230">
        <v>100560000</v>
      </c>
      <c r="L352" s="230">
        <v>101501619.84</v>
      </c>
      <c r="M352" s="230">
        <v>100000000</v>
      </c>
      <c r="N352" s="232">
        <v>6.5000000000000002E-2</v>
      </c>
      <c r="O352" s="232">
        <v>7.7063943108674881E-4</v>
      </c>
      <c r="P352" s="232">
        <v>0.1</v>
      </c>
      <c r="Q352" s="232">
        <v>0.65691553717869244</v>
      </c>
      <c r="S352" s="233"/>
    </row>
    <row r="353" spans="1:19" s="219" customFormat="1" ht="15" customHeight="1" x14ac:dyDescent="0.3">
      <c r="A353" s="217"/>
      <c r="B353" s="225" t="s">
        <v>209</v>
      </c>
      <c r="C353" s="226" t="s">
        <v>215</v>
      </c>
      <c r="D353" s="227"/>
      <c r="E353" s="228" t="s">
        <v>208</v>
      </c>
      <c r="F353" s="228" t="s">
        <v>199</v>
      </c>
      <c r="G353" s="229" t="s">
        <v>226</v>
      </c>
      <c r="H353" s="229">
        <v>44956</v>
      </c>
      <c r="I353" s="228" t="s">
        <v>200</v>
      </c>
      <c r="J353" s="230">
        <v>100000000</v>
      </c>
      <c r="K353" s="230">
        <v>100560000</v>
      </c>
      <c r="L353" s="230">
        <v>101483363.69</v>
      </c>
      <c r="M353" s="230">
        <v>100000000</v>
      </c>
      <c r="N353" s="232">
        <v>6.5000000000000002E-2</v>
      </c>
      <c r="O353" s="232">
        <v>7.7050082335741385E-4</v>
      </c>
      <c r="P353" s="232">
        <v>0.1</v>
      </c>
      <c r="Q353" s="232">
        <v>0.65771078402211358</v>
      </c>
      <c r="S353" s="233"/>
    </row>
    <row r="354" spans="1:19" s="219" customFormat="1" ht="15" customHeight="1" x14ac:dyDescent="0.3">
      <c r="A354" s="217"/>
      <c r="B354" s="225" t="s">
        <v>209</v>
      </c>
      <c r="C354" s="226" t="s">
        <v>215</v>
      </c>
      <c r="D354" s="227"/>
      <c r="E354" s="228" t="s">
        <v>208</v>
      </c>
      <c r="F354" s="228" t="s">
        <v>199</v>
      </c>
      <c r="G354" s="229" t="s">
        <v>226</v>
      </c>
      <c r="H354" s="229">
        <v>44956</v>
      </c>
      <c r="I354" s="228" t="s">
        <v>200</v>
      </c>
      <c r="J354" s="230">
        <v>100000000</v>
      </c>
      <c r="K354" s="230">
        <v>100560000</v>
      </c>
      <c r="L354" s="230">
        <v>101483363.69</v>
      </c>
      <c r="M354" s="230">
        <v>100000000</v>
      </c>
      <c r="N354" s="232">
        <v>6.5000000000000002E-2</v>
      </c>
      <c r="O354" s="232">
        <v>7.7050082335741385E-4</v>
      </c>
      <c r="P354" s="232">
        <v>0.1</v>
      </c>
      <c r="Q354" s="232">
        <v>0.65850603086553472</v>
      </c>
      <c r="S354" s="233"/>
    </row>
    <row r="355" spans="1:19" s="219" customFormat="1" ht="15" customHeight="1" x14ac:dyDescent="0.3">
      <c r="A355" s="217"/>
      <c r="B355" s="225" t="s">
        <v>209</v>
      </c>
      <c r="C355" s="226" t="s">
        <v>215</v>
      </c>
      <c r="D355" s="227"/>
      <c r="E355" s="228" t="s">
        <v>208</v>
      </c>
      <c r="F355" s="228" t="s">
        <v>199</v>
      </c>
      <c r="G355" s="229" t="s">
        <v>226</v>
      </c>
      <c r="H355" s="229">
        <v>44956</v>
      </c>
      <c r="I355" s="228" t="s">
        <v>200</v>
      </c>
      <c r="J355" s="230">
        <v>100000000</v>
      </c>
      <c r="K355" s="230">
        <v>100560000</v>
      </c>
      <c r="L355" s="230">
        <v>101483363.69</v>
      </c>
      <c r="M355" s="230">
        <v>100000000</v>
      </c>
      <c r="N355" s="232">
        <v>6.5000000000000002E-2</v>
      </c>
      <c r="O355" s="232">
        <v>7.7050082335741385E-4</v>
      </c>
      <c r="P355" s="232">
        <v>0.1</v>
      </c>
      <c r="Q355" s="232">
        <v>0.65930127770895586</v>
      </c>
      <c r="S355" s="233"/>
    </row>
    <row r="356" spans="1:19" s="219" customFormat="1" ht="15" customHeight="1" x14ac:dyDescent="0.3">
      <c r="A356" s="217"/>
      <c r="B356" s="225" t="s">
        <v>209</v>
      </c>
      <c r="C356" s="226" t="s">
        <v>215</v>
      </c>
      <c r="D356" s="227"/>
      <c r="E356" s="228" t="s">
        <v>208</v>
      </c>
      <c r="F356" s="228" t="s">
        <v>199</v>
      </c>
      <c r="G356" s="229" t="s">
        <v>226</v>
      </c>
      <c r="H356" s="229">
        <v>44956</v>
      </c>
      <c r="I356" s="228" t="s">
        <v>200</v>
      </c>
      <c r="J356" s="230">
        <v>250000000</v>
      </c>
      <c r="K356" s="230">
        <v>251400000</v>
      </c>
      <c r="L356" s="230">
        <v>253708409.22999999</v>
      </c>
      <c r="M356" s="230">
        <v>250000000</v>
      </c>
      <c r="N356" s="232">
        <v>6.5000000000000002E-2</v>
      </c>
      <c r="O356" s="232">
        <v>1.9262520584314967E-3</v>
      </c>
      <c r="P356" s="232">
        <v>0.1</v>
      </c>
      <c r="Q356" s="232">
        <v>0.66128939481754789</v>
      </c>
      <c r="S356" s="233"/>
    </row>
    <row r="357" spans="1:19" s="219" customFormat="1" ht="15" customHeight="1" x14ac:dyDescent="0.3">
      <c r="A357" s="217"/>
      <c r="B357" s="225" t="s">
        <v>209</v>
      </c>
      <c r="C357" s="226" t="s">
        <v>215</v>
      </c>
      <c r="D357" s="227"/>
      <c r="E357" s="228" t="s">
        <v>208</v>
      </c>
      <c r="F357" s="228" t="s">
        <v>199</v>
      </c>
      <c r="G357" s="229" t="s">
        <v>226</v>
      </c>
      <c r="H357" s="229">
        <v>44956</v>
      </c>
      <c r="I357" s="228" t="s">
        <v>200</v>
      </c>
      <c r="J357" s="230">
        <v>100000000</v>
      </c>
      <c r="K357" s="230">
        <v>100560000</v>
      </c>
      <c r="L357" s="230">
        <v>101483363.69</v>
      </c>
      <c r="M357" s="230">
        <v>100000000</v>
      </c>
      <c r="N357" s="232">
        <v>6.5000000000000002E-2</v>
      </c>
      <c r="O357" s="232">
        <v>7.7050082335741385E-4</v>
      </c>
      <c r="P357" s="232">
        <v>0.1</v>
      </c>
      <c r="Q357" s="232">
        <v>0.66208464166096903</v>
      </c>
      <c r="S357" s="233"/>
    </row>
    <row r="358" spans="1:19" s="219" customFormat="1" ht="15" customHeight="1" x14ac:dyDescent="0.3">
      <c r="A358" s="217"/>
      <c r="B358" s="225" t="s">
        <v>209</v>
      </c>
      <c r="C358" s="226" t="s">
        <v>215</v>
      </c>
      <c r="D358" s="227"/>
      <c r="E358" s="228" t="s">
        <v>208</v>
      </c>
      <c r="F358" s="228" t="s">
        <v>199</v>
      </c>
      <c r="G358" s="229" t="s">
        <v>226</v>
      </c>
      <c r="H358" s="229">
        <v>44956</v>
      </c>
      <c r="I358" s="228" t="s">
        <v>200</v>
      </c>
      <c r="J358" s="230">
        <v>250000000</v>
      </c>
      <c r="K358" s="230">
        <v>251400000</v>
      </c>
      <c r="L358" s="230">
        <v>253708409.22999999</v>
      </c>
      <c r="M358" s="230">
        <v>250000000</v>
      </c>
      <c r="N358" s="232">
        <v>6.5000000000000002E-2</v>
      </c>
      <c r="O358" s="232">
        <v>1.9262520584314967E-3</v>
      </c>
      <c r="P358" s="232">
        <v>0.1</v>
      </c>
      <c r="Q358" s="232">
        <v>0.66407275876956107</v>
      </c>
      <c r="S358" s="233"/>
    </row>
    <row r="359" spans="1:19" s="219" customFormat="1" ht="15" customHeight="1" x14ac:dyDescent="0.3">
      <c r="A359" s="217"/>
      <c r="B359" s="225" t="s">
        <v>209</v>
      </c>
      <c r="C359" s="226" t="s">
        <v>215</v>
      </c>
      <c r="D359" s="227"/>
      <c r="E359" s="228" t="s">
        <v>208</v>
      </c>
      <c r="F359" s="228" t="s">
        <v>199</v>
      </c>
      <c r="G359" s="229" t="s">
        <v>226</v>
      </c>
      <c r="H359" s="229">
        <v>44956</v>
      </c>
      <c r="I359" s="228" t="s">
        <v>200</v>
      </c>
      <c r="J359" s="230">
        <v>250000000</v>
      </c>
      <c r="K359" s="230">
        <v>251400000</v>
      </c>
      <c r="L359" s="230">
        <v>253708409.22999999</v>
      </c>
      <c r="M359" s="230">
        <v>250000000</v>
      </c>
      <c r="N359" s="232">
        <v>6.5000000000000002E-2</v>
      </c>
      <c r="O359" s="232">
        <v>1.9262520584314967E-3</v>
      </c>
      <c r="P359" s="232">
        <v>0.1</v>
      </c>
      <c r="Q359" s="232">
        <v>0.6660608758781531</v>
      </c>
      <c r="S359" s="233"/>
    </row>
    <row r="360" spans="1:19" s="219" customFormat="1" ht="15" customHeight="1" x14ac:dyDescent="0.3">
      <c r="A360" s="217"/>
      <c r="B360" s="225" t="s">
        <v>209</v>
      </c>
      <c r="C360" s="226" t="s">
        <v>215</v>
      </c>
      <c r="D360" s="227"/>
      <c r="E360" s="228" t="s">
        <v>208</v>
      </c>
      <c r="F360" s="228" t="s">
        <v>199</v>
      </c>
      <c r="G360" s="229" t="s">
        <v>226</v>
      </c>
      <c r="H360" s="229">
        <v>44956</v>
      </c>
      <c r="I360" s="228" t="s">
        <v>200</v>
      </c>
      <c r="J360" s="230">
        <v>250000000</v>
      </c>
      <c r="K360" s="230">
        <v>251400000</v>
      </c>
      <c r="L360" s="230">
        <v>253708409.22999999</v>
      </c>
      <c r="M360" s="230">
        <v>250000000</v>
      </c>
      <c r="N360" s="232">
        <v>6.5000000000000002E-2</v>
      </c>
      <c r="O360" s="232">
        <v>1.9262520584314967E-3</v>
      </c>
      <c r="P360" s="232">
        <v>0.1</v>
      </c>
      <c r="Q360" s="232">
        <v>0.66804899298674514</v>
      </c>
      <c r="S360" s="233"/>
    </row>
    <row r="361" spans="1:19" s="219" customFormat="1" ht="15" customHeight="1" x14ac:dyDescent="0.3">
      <c r="A361" s="217"/>
      <c r="B361" s="225" t="s">
        <v>209</v>
      </c>
      <c r="C361" s="226" t="s">
        <v>215</v>
      </c>
      <c r="D361" s="227"/>
      <c r="E361" s="228" t="s">
        <v>208</v>
      </c>
      <c r="F361" s="228" t="s">
        <v>199</v>
      </c>
      <c r="G361" s="229" t="s">
        <v>226</v>
      </c>
      <c r="H361" s="229">
        <v>44956</v>
      </c>
      <c r="I361" s="228" t="s">
        <v>200</v>
      </c>
      <c r="J361" s="230">
        <v>250000000</v>
      </c>
      <c r="K361" s="230">
        <v>251400000</v>
      </c>
      <c r="L361" s="230">
        <v>253708409.22999999</v>
      </c>
      <c r="M361" s="230">
        <v>250000000</v>
      </c>
      <c r="N361" s="232">
        <v>6.5000000000000002E-2</v>
      </c>
      <c r="O361" s="232">
        <v>1.9262520584314967E-3</v>
      </c>
      <c r="P361" s="232">
        <v>0.1</v>
      </c>
      <c r="Q361" s="232">
        <v>0.67003711009533717</v>
      </c>
      <c r="S361" s="233"/>
    </row>
    <row r="362" spans="1:19" s="219" customFormat="1" ht="15" customHeight="1" x14ac:dyDescent="0.3">
      <c r="A362" s="217"/>
      <c r="B362" s="225" t="s">
        <v>209</v>
      </c>
      <c r="C362" s="226" t="s">
        <v>215</v>
      </c>
      <c r="D362" s="227"/>
      <c r="E362" s="228" t="s">
        <v>208</v>
      </c>
      <c r="F362" s="228" t="s">
        <v>199</v>
      </c>
      <c r="G362" s="229" t="s">
        <v>226</v>
      </c>
      <c r="H362" s="229">
        <v>44956</v>
      </c>
      <c r="I362" s="228" t="s">
        <v>200</v>
      </c>
      <c r="J362" s="230">
        <v>250000000</v>
      </c>
      <c r="K362" s="230">
        <v>251400000</v>
      </c>
      <c r="L362" s="230">
        <v>253708409.22999999</v>
      </c>
      <c r="M362" s="230">
        <v>250000000</v>
      </c>
      <c r="N362" s="232">
        <v>6.5000000000000002E-2</v>
      </c>
      <c r="O362" s="232">
        <v>1.9262520584314967E-3</v>
      </c>
      <c r="P362" s="232">
        <v>0.1</v>
      </c>
      <c r="Q362" s="232">
        <v>0.67202522720392921</v>
      </c>
      <c r="S362" s="233"/>
    </row>
    <row r="363" spans="1:19" s="219" customFormat="1" ht="15" customHeight="1" x14ac:dyDescent="0.3">
      <c r="A363" s="217"/>
      <c r="B363" s="225" t="s">
        <v>209</v>
      </c>
      <c r="C363" s="226" t="s">
        <v>215</v>
      </c>
      <c r="D363" s="227"/>
      <c r="E363" s="228" t="s">
        <v>208</v>
      </c>
      <c r="F363" s="228" t="s">
        <v>199</v>
      </c>
      <c r="G363" s="229" t="s">
        <v>226</v>
      </c>
      <c r="H363" s="229">
        <v>44956</v>
      </c>
      <c r="I363" s="228" t="s">
        <v>200</v>
      </c>
      <c r="J363" s="230">
        <v>250000000</v>
      </c>
      <c r="K363" s="230">
        <v>251400000</v>
      </c>
      <c r="L363" s="230">
        <v>253708409.22999999</v>
      </c>
      <c r="M363" s="230">
        <v>250000000</v>
      </c>
      <c r="N363" s="232">
        <v>6.5000000000000002E-2</v>
      </c>
      <c r="O363" s="232">
        <v>1.9262520584314967E-3</v>
      </c>
      <c r="P363" s="232">
        <v>0.1</v>
      </c>
      <c r="Q363" s="232">
        <v>0.67401334431252125</v>
      </c>
      <c r="S363" s="233"/>
    </row>
    <row r="364" spans="1:19" s="219" customFormat="1" ht="15" customHeight="1" x14ac:dyDescent="0.3">
      <c r="A364" s="217"/>
      <c r="B364" s="225" t="s">
        <v>209</v>
      </c>
      <c r="C364" s="226" t="s">
        <v>215</v>
      </c>
      <c r="D364" s="227"/>
      <c r="E364" s="228" t="s">
        <v>208</v>
      </c>
      <c r="F364" s="228" t="s">
        <v>199</v>
      </c>
      <c r="G364" s="229" t="s">
        <v>226</v>
      </c>
      <c r="H364" s="229">
        <v>44956</v>
      </c>
      <c r="I364" s="228" t="s">
        <v>200</v>
      </c>
      <c r="J364" s="230">
        <v>250000000</v>
      </c>
      <c r="K364" s="230">
        <v>251400000</v>
      </c>
      <c r="L364" s="230">
        <v>253708409.22999999</v>
      </c>
      <c r="M364" s="230">
        <v>250000000</v>
      </c>
      <c r="N364" s="232">
        <v>6.5000000000000002E-2</v>
      </c>
      <c r="O364" s="232">
        <v>1.9262520584314967E-3</v>
      </c>
      <c r="P364" s="232">
        <v>0.1</v>
      </c>
      <c r="Q364" s="232">
        <v>0.67600146142111328</v>
      </c>
      <c r="S364" s="233"/>
    </row>
    <row r="365" spans="1:19" s="219" customFormat="1" ht="15" customHeight="1" x14ac:dyDescent="0.3">
      <c r="A365" s="217"/>
      <c r="B365" s="225" t="s">
        <v>209</v>
      </c>
      <c r="C365" s="226" t="s">
        <v>215</v>
      </c>
      <c r="D365" s="227"/>
      <c r="E365" s="228" t="s">
        <v>208</v>
      </c>
      <c r="F365" s="228" t="s">
        <v>199</v>
      </c>
      <c r="G365" s="229" t="s">
        <v>226</v>
      </c>
      <c r="H365" s="229">
        <v>44956</v>
      </c>
      <c r="I365" s="228" t="s">
        <v>200</v>
      </c>
      <c r="J365" s="230">
        <v>250000000</v>
      </c>
      <c r="K365" s="230">
        <v>251400000</v>
      </c>
      <c r="L365" s="230">
        <v>253708409.22999999</v>
      </c>
      <c r="M365" s="230">
        <v>250000000</v>
      </c>
      <c r="N365" s="232">
        <v>6.5000000000000002E-2</v>
      </c>
      <c r="O365" s="232">
        <v>1.9262520584314967E-3</v>
      </c>
      <c r="P365" s="232">
        <v>0.1</v>
      </c>
      <c r="Q365" s="232">
        <v>0.67798957852970532</v>
      </c>
      <c r="S365" s="233"/>
    </row>
    <row r="366" spans="1:19" s="219" customFormat="1" ht="15" customHeight="1" x14ac:dyDescent="0.3">
      <c r="A366" s="217"/>
      <c r="B366" s="225" t="s">
        <v>209</v>
      </c>
      <c r="C366" s="226" t="s">
        <v>215</v>
      </c>
      <c r="D366" s="227"/>
      <c r="E366" s="228" t="s">
        <v>208</v>
      </c>
      <c r="F366" s="228" t="s">
        <v>199</v>
      </c>
      <c r="G366" s="229" t="s">
        <v>226</v>
      </c>
      <c r="H366" s="229">
        <v>44956</v>
      </c>
      <c r="I366" s="228" t="s">
        <v>200</v>
      </c>
      <c r="J366" s="230">
        <v>250000000</v>
      </c>
      <c r="K366" s="230">
        <v>251400000</v>
      </c>
      <c r="L366" s="230">
        <v>253708409.22999999</v>
      </c>
      <c r="M366" s="230">
        <v>250000000</v>
      </c>
      <c r="N366" s="232">
        <v>6.5000000000000002E-2</v>
      </c>
      <c r="O366" s="232">
        <v>1.9262520584314967E-3</v>
      </c>
      <c r="P366" s="232">
        <v>0.1</v>
      </c>
      <c r="Q366" s="232">
        <v>0.67997769563829735</v>
      </c>
      <c r="S366" s="233"/>
    </row>
    <row r="367" spans="1:19" s="219" customFormat="1" ht="15" customHeight="1" x14ac:dyDescent="0.3">
      <c r="A367" s="217"/>
      <c r="B367" s="225" t="s">
        <v>209</v>
      </c>
      <c r="C367" s="226" t="s">
        <v>215</v>
      </c>
      <c r="D367" s="227"/>
      <c r="E367" s="228" t="s">
        <v>208</v>
      </c>
      <c r="F367" s="228" t="s">
        <v>199</v>
      </c>
      <c r="G367" s="229" t="s">
        <v>255</v>
      </c>
      <c r="H367" s="229">
        <v>44959</v>
      </c>
      <c r="I367" s="228" t="s">
        <v>200</v>
      </c>
      <c r="J367" s="230">
        <v>500000000</v>
      </c>
      <c r="K367" s="230">
        <v>501379538</v>
      </c>
      <c r="L367" s="230">
        <v>505895146</v>
      </c>
      <c r="M367" s="230">
        <v>500000000</v>
      </c>
      <c r="N367" s="231">
        <v>6.25E-2</v>
      </c>
      <c r="O367" s="232">
        <v>3.8409509928761716E-3</v>
      </c>
      <c r="P367" s="232">
        <v>0.1</v>
      </c>
      <c r="Q367" s="232">
        <v>0.68394200568213392</v>
      </c>
      <c r="S367" s="233"/>
    </row>
    <row r="368" spans="1:19" s="219" customFormat="1" ht="15" customHeight="1" x14ac:dyDescent="0.3">
      <c r="A368" s="217"/>
      <c r="B368" s="225" t="s">
        <v>209</v>
      </c>
      <c r="C368" s="226" t="s">
        <v>215</v>
      </c>
      <c r="D368" s="227"/>
      <c r="E368" s="228" t="s">
        <v>208</v>
      </c>
      <c r="F368" s="228" t="s">
        <v>199</v>
      </c>
      <c r="G368" s="229" t="s">
        <v>255</v>
      </c>
      <c r="H368" s="229">
        <v>44959</v>
      </c>
      <c r="I368" s="228" t="s">
        <v>200</v>
      </c>
      <c r="J368" s="230">
        <v>250000000</v>
      </c>
      <c r="K368" s="230">
        <v>250689769</v>
      </c>
      <c r="L368" s="230">
        <v>252947573</v>
      </c>
      <c r="M368" s="230">
        <v>250000000</v>
      </c>
      <c r="N368" s="231">
        <v>6.25E-2</v>
      </c>
      <c r="O368" s="232">
        <v>1.9204754964380858E-3</v>
      </c>
      <c r="P368" s="232">
        <v>0.1</v>
      </c>
      <c r="Q368" s="232">
        <v>0.68592416070405227</v>
      </c>
      <c r="S368" s="233"/>
    </row>
    <row r="369" spans="1:19" s="219" customFormat="1" ht="15" customHeight="1" x14ac:dyDescent="0.3">
      <c r="A369" s="217"/>
      <c r="B369" s="225" t="s">
        <v>209</v>
      </c>
      <c r="C369" s="226" t="s">
        <v>215</v>
      </c>
      <c r="D369" s="227"/>
      <c r="E369" s="228" t="s">
        <v>208</v>
      </c>
      <c r="F369" s="228" t="s">
        <v>199</v>
      </c>
      <c r="G369" s="229" t="s">
        <v>255</v>
      </c>
      <c r="H369" s="229">
        <v>44959</v>
      </c>
      <c r="I369" s="228" t="s">
        <v>200</v>
      </c>
      <c r="J369" s="230">
        <v>250000000</v>
      </c>
      <c r="K369" s="230">
        <v>250689769</v>
      </c>
      <c r="L369" s="230">
        <v>252947573</v>
      </c>
      <c r="M369" s="230">
        <v>250000000</v>
      </c>
      <c r="N369" s="231">
        <v>6.25E-2</v>
      </c>
      <c r="O369" s="232">
        <v>1.9204754964380858E-3</v>
      </c>
      <c r="P369" s="232">
        <v>0.1</v>
      </c>
      <c r="Q369" s="232">
        <v>0.68790631572597061</v>
      </c>
      <c r="S369" s="233"/>
    </row>
    <row r="370" spans="1:19" s="219" customFormat="1" ht="15" customHeight="1" x14ac:dyDescent="0.3">
      <c r="A370" s="217"/>
      <c r="B370" s="225" t="s">
        <v>209</v>
      </c>
      <c r="C370" s="226" t="s">
        <v>215</v>
      </c>
      <c r="D370" s="227"/>
      <c r="E370" s="228" t="s">
        <v>208</v>
      </c>
      <c r="F370" s="228" t="s">
        <v>199</v>
      </c>
      <c r="G370" s="229" t="s">
        <v>256</v>
      </c>
      <c r="H370" s="229">
        <v>45062</v>
      </c>
      <c r="I370" s="228" t="s">
        <v>200</v>
      </c>
      <c r="J370" s="230">
        <v>250000000</v>
      </c>
      <c r="K370" s="230">
        <v>250000000</v>
      </c>
      <c r="L370" s="230">
        <v>252128798.25</v>
      </c>
      <c r="M370" s="230">
        <v>250000000</v>
      </c>
      <c r="N370" s="231">
        <v>0.06</v>
      </c>
      <c r="O370" s="232">
        <v>1.9142590428630312E-3</v>
      </c>
      <c r="P370" s="232">
        <v>0.1</v>
      </c>
      <c r="Q370" s="232">
        <v>0.68988205464172392</v>
      </c>
      <c r="S370" s="233"/>
    </row>
    <row r="371" spans="1:19" s="219" customFormat="1" ht="15" customHeight="1" x14ac:dyDescent="0.3">
      <c r="A371" s="217"/>
      <c r="B371" s="225" t="s">
        <v>209</v>
      </c>
      <c r="C371" s="226" t="s">
        <v>215</v>
      </c>
      <c r="D371" s="227"/>
      <c r="E371" s="228" t="s">
        <v>208</v>
      </c>
      <c r="F371" s="228" t="s">
        <v>199</v>
      </c>
      <c r="G371" s="229" t="s">
        <v>256</v>
      </c>
      <c r="H371" s="229">
        <v>45062</v>
      </c>
      <c r="I371" s="228" t="s">
        <v>200</v>
      </c>
      <c r="J371" s="230">
        <v>250000000</v>
      </c>
      <c r="K371" s="230">
        <v>250000000</v>
      </c>
      <c r="L371" s="230">
        <v>252128798.25</v>
      </c>
      <c r="M371" s="230">
        <v>250000000</v>
      </c>
      <c r="N371" s="231">
        <v>0.06</v>
      </c>
      <c r="O371" s="232">
        <v>1.9142590428630312E-3</v>
      </c>
      <c r="P371" s="232">
        <v>0.1</v>
      </c>
      <c r="Q371" s="232">
        <v>0.69185779355747723</v>
      </c>
      <c r="S371" s="233"/>
    </row>
    <row r="372" spans="1:19" s="219" customFormat="1" ht="15" customHeight="1" x14ac:dyDescent="0.3">
      <c r="A372" s="217"/>
      <c r="B372" s="225" t="s">
        <v>209</v>
      </c>
      <c r="C372" s="226" t="s">
        <v>215</v>
      </c>
      <c r="D372" s="227"/>
      <c r="E372" s="228" t="s">
        <v>208</v>
      </c>
      <c r="F372" s="228" t="s">
        <v>199</v>
      </c>
      <c r="G372" s="229" t="s">
        <v>256</v>
      </c>
      <c r="H372" s="229">
        <v>45062</v>
      </c>
      <c r="I372" s="228" t="s">
        <v>200</v>
      </c>
      <c r="J372" s="230">
        <v>250000000</v>
      </c>
      <c r="K372" s="230">
        <v>250000000</v>
      </c>
      <c r="L372" s="230">
        <v>252128798.25</v>
      </c>
      <c r="M372" s="230">
        <v>250000000</v>
      </c>
      <c r="N372" s="232">
        <v>0.06</v>
      </c>
      <c r="O372" s="232">
        <v>1.9142590428630312E-3</v>
      </c>
      <c r="P372" s="232">
        <v>0.1</v>
      </c>
      <c r="Q372" s="232">
        <v>0.69383353247323054</v>
      </c>
      <c r="S372" s="233"/>
    </row>
    <row r="373" spans="1:19" s="219" customFormat="1" ht="15" customHeight="1" x14ac:dyDescent="0.3">
      <c r="A373" s="217"/>
      <c r="B373" s="225" t="s">
        <v>209</v>
      </c>
      <c r="C373" s="226" t="s">
        <v>215</v>
      </c>
      <c r="D373" s="227"/>
      <c r="E373" s="228" t="s">
        <v>208</v>
      </c>
      <c r="F373" s="228" t="s">
        <v>199</v>
      </c>
      <c r="G373" s="229" t="s">
        <v>256</v>
      </c>
      <c r="H373" s="229">
        <v>45062</v>
      </c>
      <c r="I373" s="228" t="s">
        <v>200</v>
      </c>
      <c r="J373" s="230">
        <v>250000000</v>
      </c>
      <c r="K373" s="230">
        <v>250000000</v>
      </c>
      <c r="L373" s="230">
        <v>252128798.25</v>
      </c>
      <c r="M373" s="230">
        <v>250000000</v>
      </c>
      <c r="N373" s="232">
        <v>0.06</v>
      </c>
      <c r="O373" s="232">
        <v>1.9142590428630312E-3</v>
      </c>
      <c r="P373" s="232">
        <v>0.1</v>
      </c>
      <c r="Q373" s="232">
        <v>0.69580927138898385</v>
      </c>
      <c r="S373" s="233"/>
    </row>
    <row r="374" spans="1:19" s="219" customFormat="1" ht="15" customHeight="1" x14ac:dyDescent="0.3">
      <c r="A374" s="217"/>
      <c r="B374" s="225" t="s">
        <v>209</v>
      </c>
      <c r="C374" s="226" t="s">
        <v>215</v>
      </c>
      <c r="D374" s="227"/>
      <c r="E374" s="228" t="s">
        <v>208</v>
      </c>
      <c r="F374" s="228" t="s">
        <v>199</v>
      </c>
      <c r="G374" s="229" t="s">
        <v>256</v>
      </c>
      <c r="H374" s="229">
        <v>45062</v>
      </c>
      <c r="I374" s="228" t="s">
        <v>200</v>
      </c>
      <c r="J374" s="230">
        <v>250000000</v>
      </c>
      <c r="K374" s="230">
        <v>250000000</v>
      </c>
      <c r="L374" s="230">
        <v>252128798.25</v>
      </c>
      <c r="M374" s="230">
        <v>250000000</v>
      </c>
      <c r="N374" s="232">
        <v>0.06</v>
      </c>
      <c r="O374" s="232">
        <v>1.9142590428630312E-3</v>
      </c>
      <c r="P374" s="232">
        <v>0.1</v>
      </c>
      <c r="Q374" s="232">
        <v>0.69778501030473716</v>
      </c>
      <c r="S374" s="233"/>
    </row>
    <row r="375" spans="1:19" s="219" customFormat="1" ht="15" customHeight="1" x14ac:dyDescent="0.3">
      <c r="A375" s="217"/>
      <c r="B375" s="225" t="s">
        <v>209</v>
      </c>
      <c r="C375" s="226" t="s">
        <v>215</v>
      </c>
      <c r="D375" s="227"/>
      <c r="E375" s="228" t="s">
        <v>208</v>
      </c>
      <c r="F375" s="228" t="s">
        <v>199</v>
      </c>
      <c r="G375" s="229" t="s">
        <v>256</v>
      </c>
      <c r="H375" s="229">
        <v>45062</v>
      </c>
      <c r="I375" s="228" t="s">
        <v>200</v>
      </c>
      <c r="J375" s="230">
        <v>250000000</v>
      </c>
      <c r="K375" s="230">
        <v>250000000</v>
      </c>
      <c r="L375" s="230">
        <v>252128798.25</v>
      </c>
      <c r="M375" s="230">
        <v>250000000</v>
      </c>
      <c r="N375" s="232">
        <v>0.06</v>
      </c>
      <c r="O375" s="232">
        <v>1.9142590428630312E-3</v>
      </c>
      <c r="P375" s="232">
        <v>0.1</v>
      </c>
      <c r="Q375" s="232">
        <v>0.69976074922049047</v>
      </c>
      <c r="S375" s="233"/>
    </row>
    <row r="376" spans="1:19" s="219" customFormat="1" ht="15" customHeight="1" x14ac:dyDescent="0.3">
      <c r="A376" s="217"/>
      <c r="B376" s="225" t="s">
        <v>209</v>
      </c>
      <c r="C376" s="226" t="s">
        <v>215</v>
      </c>
      <c r="D376" s="227"/>
      <c r="E376" s="228" t="s">
        <v>208</v>
      </c>
      <c r="F376" s="228" t="s">
        <v>199</v>
      </c>
      <c r="G376" s="229" t="s">
        <v>256</v>
      </c>
      <c r="H376" s="229">
        <v>45062</v>
      </c>
      <c r="I376" s="228" t="s">
        <v>200</v>
      </c>
      <c r="J376" s="230">
        <v>250000000</v>
      </c>
      <c r="K376" s="230">
        <v>250000000</v>
      </c>
      <c r="L376" s="230">
        <v>252128798.25</v>
      </c>
      <c r="M376" s="230">
        <v>250000000</v>
      </c>
      <c r="N376" s="232">
        <v>0.06</v>
      </c>
      <c r="O376" s="232">
        <v>1.9142590428630312E-3</v>
      </c>
      <c r="P376" s="232">
        <v>0.1</v>
      </c>
      <c r="Q376" s="232">
        <v>0.70173648813624379</v>
      </c>
      <c r="S376" s="233"/>
    </row>
    <row r="377" spans="1:19" s="219" customFormat="1" ht="15" customHeight="1" x14ac:dyDescent="0.3">
      <c r="A377" s="217"/>
      <c r="B377" s="225" t="s">
        <v>209</v>
      </c>
      <c r="C377" s="226" t="s">
        <v>215</v>
      </c>
      <c r="D377" s="227"/>
      <c r="E377" s="228" t="s">
        <v>208</v>
      </c>
      <c r="F377" s="228" t="s">
        <v>199</v>
      </c>
      <c r="G377" s="229" t="s">
        <v>256</v>
      </c>
      <c r="H377" s="229">
        <v>45062</v>
      </c>
      <c r="I377" s="228" t="s">
        <v>200</v>
      </c>
      <c r="J377" s="230">
        <v>250000000</v>
      </c>
      <c r="K377" s="230">
        <v>250000000</v>
      </c>
      <c r="L377" s="230">
        <v>252128798.25</v>
      </c>
      <c r="M377" s="230">
        <v>250000000</v>
      </c>
      <c r="N377" s="232">
        <v>0.06</v>
      </c>
      <c r="O377" s="232">
        <v>1.9142590428630312E-3</v>
      </c>
      <c r="P377" s="232">
        <v>0.1</v>
      </c>
      <c r="Q377" s="232">
        <v>0.7037122270519971</v>
      </c>
      <c r="S377" s="233"/>
    </row>
    <row r="378" spans="1:19" s="219" customFormat="1" ht="15" customHeight="1" x14ac:dyDescent="0.3">
      <c r="A378" s="217"/>
      <c r="B378" s="225" t="s">
        <v>209</v>
      </c>
      <c r="C378" s="226" t="s">
        <v>215</v>
      </c>
      <c r="D378" s="227"/>
      <c r="E378" s="228" t="s">
        <v>208</v>
      </c>
      <c r="F378" s="228" t="s">
        <v>199</v>
      </c>
      <c r="G378" s="229" t="s">
        <v>256</v>
      </c>
      <c r="H378" s="229">
        <v>45062</v>
      </c>
      <c r="I378" s="228" t="s">
        <v>200</v>
      </c>
      <c r="J378" s="230">
        <v>250000000</v>
      </c>
      <c r="K378" s="230">
        <v>250000000</v>
      </c>
      <c r="L378" s="230">
        <v>252112323.75</v>
      </c>
      <c r="M378" s="230">
        <v>250000000</v>
      </c>
      <c r="N378" s="232">
        <v>0.06</v>
      </c>
      <c r="O378" s="232">
        <v>1.9141339621073993E-3</v>
      </c>
      <c r="P378" s="232">
        <v>0.1</v>
      </c>
      <c r="Q378" s="232">
        <v>0.7056878368698013</v>
      </c>
      <c r="S378" s="233"/>
    </row>
    <row r="379" spans="1:19" s="219" customFormat="1" ht="15" customHeight="1" x14ac:dyDescent="0.3">
      <c r="A379" s="217"/>
      <c r="B379" s="225" t="s">
        <v>209</v>
      </c>
      <c r="C379" s="226" t="s">
        <v>215</v>
      </c>
      <c r="D379" s="227"/>
      <c r="E379" s="228" t="s">
        <v>208</v>
      </c>
      <c r="F379" s="228" t="s">
        <v>199</v>
      </c>
      <c r="G379" s="229" t="s">
        <v>256</v>
      </c>
      <c r="H379" s="229">
        <v>45062</v>
      </c>
      <c r="I379" s="228" t="s">
        <v>200</v>
      </c>
      <c r="J379" s="230">
        <v>250000000</v>
      </c>
      <c r="K379" s="230">
        <v>250000000</v>
      </c>
      <c r="L379" s="230">
        <v>252112323.75</v>
      </c>
      <c r="M379" s="230">
        <v>250000000</v>
      </c>
      <c r="N379" s="232">
        <v>0.06</v>
      </c>
      <c r="O379" s="232">
        <v>1.9141339621073993E-3</v>
      </c>
      <c r="P379" s="232">
        <v>0.1</v>
      </c>
      <c r="Q379" s="232">
        <v>0.7076634466876055</v>
      </c>
      <c r="S379" s="233"/>
    </row>
    <row r="380" spans="1:19" s="219" customFormat="1" ht="15" customHeight="1" x14ac:dyDescent="0.3">
      <c r="A380" s="217"/>
      <c r="B380" s="225" t="s">
        <v>209</v>
      </c>
      <c r="C380" s="226" t="s">
        <v>215</v>
      </c>
      <c r="D380" s="227"/>
      <c r="E380" s="228" t="s">
        <v>208</v>
      </c>
      <c r="F380" s="228" t="s">
        <v>199</v>
      </c>
      <c r="G380" s="229" t="s">
        <v>256</v>
      </c>
      <c r="H380" s="229">
        <v>45062</v>
      </c>
      <c r="I380" s="228" t="s">
        <v>200</v>
      </c>
      <c r="J380" s="230">
        <v>250000000</v>
      </c>
      <c r="K380" s="230">
        <v>250000000</v>
      </c>
      <c r="L380" s="230">
        <v>252112323.75</v>
      </c>
      <c r="M380" s="230">
        <v>250000000</v>
      </c>
      <c r="N380" s="232">
        <v>0.06</v>
      </c>
      <c r="O380" s="232">
        <v>1.9141339621073993E-3</v>
      </c>
      <c r="P380" s="232">
        <v>0.1</v>
      </c>
      <c r="Q380" s="232">
        <v>0.7096390565054097</v>
      </c>
      <c r="S380" s="233"/>
    </row>
    <row r="381" spans="1:19" s="219" customFormat="1" ht="15" customHeight="1" x14ac:dyDescent="0.3">
      <c r="A381" s="217"/>
      <c r="B381" s="225" t="s">
        <v>209</v>
      </c>
      <c r="C381" s="226" t="s">
        <v>215</v>
      </c>
      <c r="D381" s="227"/>
      <c r="E381" s="228" t="s">
        <v>208</v>
      </c>
      <c r="F381" s="228" t="s">
        <v>199</v>
      </c>
      <c r="G381" s="229" t="s">
        <v>256</v>
      </c>
      <c r="H381" s="229">
        <v>45062</v>
      </c>
      <c r="I381" s="228" t="s">
        <v>200</v>
      </c>
      <c r="J381" s="230">
        <v>250000000</v>
      </c>
      <c r="K381" s="230">
        <v>250000000</v>
      </c>
      <c r="L381" s="230">
        <v>252112323.75</v>
      </c>
      <c r="M381" s="230">
        <v>250000000</v>
      </c>
      <c r="N381" s="232">
        <v>0.06</v>
      </c>
      <c r="O381" s="232">
        <v>1.9141339621073993E-3</v>
      </c>
      <c r="P381" s="232">
        <v>0.1</v>
      </c>
      <c r="Q381" s="232">
        <v>0.71161466632321391</v>
      </c>
      <c r="S381" s="233"/>
    </row>
    <row r="382" spans="1:19" s="219" customFormat="1" ht="15" customHeight="1" x14ac:dyDescent="0.3">
      <c r="A382" s="217"/>
      <c r="B382" s="225" t="s">
        <v>209</v>
      </c>
      <c r="C382" s="226" t="s">
        <v>215</v>
      </c>
      <c r="D382" s="227"/>
      <c r="E382" s="228" t="s">
        <v>208</v>
      </c>
      <c r="F382" s="228" t="s">
        <v>199</v>
      </c>
      <c r="G382" s="229" t="s">
        <v>256</v>
      </c>
      <c r="H382" s="229">
        <v>45062</v>
      </c>
      <c r="I382" s="228" t="s">
        <v>200</v>
      </c>
      <c r="J382" s="230">
        <v>250000000</v>
      </c>
      <c r="K382" s="230">
        <v>250000000</v>
      </c>
      <c r="L382" s="230">
        <v>252112323.75</v>
      </c>
      <c r="M382" s="230">
        <v>250000000</v>
      </c>
      <c r="N382" s="232">
        <v>0.06</v>
      </c>
      <c r="O382" s="232">
        <v>1.9141339621073993E-3</v>
      </c>
      <c r="P382" s="232">
        <v>0.1</v>
      </c>
      <c r="Q382" s="232">
        <v>0.71359027614101811</v>
      </c>
      <c r="S382" s="233"/>
    </row>
    <row r="383" spans="1:19" s="219" customFormat="1" ht="15" customHeight="1" x14ac:dyDescent="0.3">
      <c r="A383" s="217"/>
      <c r="B383" s="225" t="s">
        <v>209</v>
      </c>
      <c r="C383" s="226" t="s">
        <v>215</v>
      </c>
      <c r="D383" s="227"/>
      <c r="E383" s="228" t="s">
        <v>208</v>
      </c>
      <c r="F383" s="228" t="s">
        <v>199</v>
      </c>
      <c r="G383" s="229" t="s">
        <v>256</v>
      </c>
      <c r="H383" s="229">
        <v>45062</v>
      </c>
      <c r="I383" s="228" t="s">
        <v>200</v>
      </c>
      <c r="J383" s="230">
        <v>250000000</v>
      </c>
      <c r="K383" s="230">
        <v>250000000</v>
      </c>
      <c r="L383" s="230">
        <v>252112323.75</v>
      </c>
      <c r="M383" s="230">
        <v>250000000</v>
      </c>
      <c r="N383" s="232">
        <v>0.06</v>
      </c>
      <c r="O383" s="232">
        <v>1.9141339621073993E-3</v>
      </c>
      <c r="P383" s="232">
        <v>0.1</v>
      </c>
      <c r="Q383" s="232">
        <v>0.71556588595882231</v>
      </c>
      <c r="S383" s="233"/>
    </row>
    <row r="384" spans="1:19" s="219" customFormat="1" ht="15" customHeight="1" x14ac:dyDescent="0.3">
      <c r="A384" s="217"/>
      <c r="B384" s="225" t="s">
        <v>209</v>
      </c>
      <c r="C384" s="226" t="s">
        <v>215</v>
      </c>
      <c r="D384" s="227"/>
      <c r="E384" s="228" t="s">
        <v>208</v>
      </c>
      <c r="F384" s="228" t="s">
        <v>199</v>
      </c>
      <c r="G384" s="229" t="s">
        <v>256</v>
      </c>
      <c r="H384" s="229">
        <v>45062</v>
      </c>
      <c r="I384" s="228" t="s">
        <v>200</v>
      </c>
      <c r="J384" s="230">
        <v>250000000</v>
      </c>
      <c r="K384" s="230">
        <v>250000000</v>
      </c>
      <c r="L384" s="230">
        <v>252112323.75</v>
      </c>
      <c r="M384" s="230">
        <v>250000000</v>
      </c>
      <c r="N384" s="232">
        <v>0.06</v>
      </c>
      <c r="O384" s="232">
        <v>1.9141339621073993E-3</v>
      </c>
      <c r="P384" s="232">
        <v>0.1</v>
      </c>
      <c r="Q384" s="232">
        <v>0.71754149577662651</v>
      </c>
      <c r="S384" s="233"/>
    </row>
    <row r="385" spans="1:19" s="219" customFormat="1" ht="15" customHeight="1" x14ac:dyDescent="0.3">
      <c r="A385" s="217"/>
      <c r="B385" s="225" t="s">
        <v>209</v>
      </c>
      <c r="C385" s="226" t="s">
        <v>215</v>
      </c>
      <c r="D385" s="227"/>
      <c r="E385" s="228" t="s">
        <v>208</v>
      </c>
      <c r="F385" s="228" t="s">
        <v>199</v>
      </c>
      <c r="G385" s="229" t="s">
        <v>256</v>
      </c>
      <c r="H385" s="229">
        <v>45062</v>
      </c>
      <c r="I385" s="228" t="s">
        <v>200</v>
      </c>
      <c r="J385" s="230">
        <v>250000000</v>
      </c>
      <c r="K385" s="230">
        <v>250000000</v>
      </c>
      <c r="L385" s="230">
        <v>252112323.75</v>
      </c>
      <c r="M385" s="230">
        <v>250000000</v>
      </c>
      <c r="N385" s="232">
        <v>0.06</v>
      </c>
      <c r="O385" s="232">
        <v>1.9141339621073993E-3</v>
      </c>
      <c r="P385" s="232">
        <v>0.1</v>
      </c>
      <c r="Q385" s="232">
        <v>0.71951710559443072</v>
      </c>
      <c r="S385" s="233"/>
    </row>
    <row r="386" spans="1:19" s="219" customFormat="1" ht="15" customHeight="1" x14ac:dyDescent="0.3">
      <c r="A386" s="217"/>
      <c r="B386" s="225" t="s">
        <v>209</v>
      </c>
      <c r="C386" s="226" t="s">
        <v>215</v>
      </c>
      <c r="D386" s="227"/>
      <c r="E386" s="228" t="s">
        <v>208</v>
      </c>
      <c r="F386" s="228" t="s">
        <v>199</v>
      </c>
      <c r="G386" s="229" t="s">
        <v>256</v>
      </c>
      <c r="H386" s="229">
        <v>45062</v>
      </c>
      <c r="I386" s="228" t="s">
        <v>200</v>
      </c>
      <c r="J386" s="230">
        <v>250000000</v>
      </c>
      <c r="K386" s="230">
        <v>250000000</v>
      </c>
      <c r="L386" s="230">
        <v>252112323.75</v>
      </c>
      <c r="M386" s="230">
        <v>250000000</v>
      </c>
      <c r="N386" s="232">
        <v>0.06</v>
      </c>
      <c r="O386" s="232">
        <v>1.9141339621073993E-3</v>
      </c>
      <c r="P386" s="232">
        <v>0.1</v>
      </c>
      <c r="Q386" s="232">
        <v>0.72149271541223492</v>
      </c>
      <c r="S386" s="233"/>
    </row>
    <row r="387" spans="1:19" s="219" customFormat="1" ht="15" customHeight="1" x14ac:dyDescent="0.3">
      <c r="A387" s="217"/>
      <c r="B387" s="225" t="s">
        <v>209</v>
      </c>
      <c r="C387" s="226" t="s">
        <v>215</v>
      </c>
      <c r="D387" s="227"/>
      <c r="E387" s="228" t="s">
        <v>208</v>
      </c>
      <c r="F387" s="228" t="s">
        <v>199</v>
      </c>
      <c r="G387" s="229" t="s">
        <v>256</v>
      </c>
      <c r="H387" s="229">
        <v>45062</v>
      </c>
      <c r="I387" s="228" t="s">
        <v>200</v>
      </c>
      <c r="J387" s="230">
        <v>250000000</v>
      </c>
      <c r="K387" s="230">
        <v>250000000</v>
      </c>
      <c r="L387" s="230">
        <v>252112323.75</v>
      </c>
      <c r="M387" s="230">
        <v>250000000</v>
      </c>
      <c r="N387" s="232">
        <v>0.06</v>
      </c>
      <c r="O387" s="232">
        <v>1.9141339621073993E-3</v>
      </c>
      <c r="P387" s="232">
        <v>0.1</v>
      </c>
      <c r="Q387" s="232">
        <v>0.72346832523003912</v>
      </c>
      <c r="S387" s="233"/>
    </row>
    <row r="388" spans="1:19" s="219" customFormat="1" ht="15" customHeight="1" x14ac:dyDescent="0.3">
      <c r="A388" s="217"/>
      <c r="B388" s="225" t="s">
        <v>209</v>
      </c>
      <c r="C388" s="226" t="s">
        <v>215</v>
      </c>
      <c r="D388" s="227"/>
      <c r="E388" s="228" t="s">
        <v>208</v>
      </c>
      <c r="F388" s="228" t="s">
        <v>199</v>
      </c>
      <c r="G388" s="229" t="s">
        <v>256</v>
      </c>
      <c r="H388" s="229">
        <v>45062</v>
      </c>
      <c r="I388" s="228" t="s">
        <v>200</v>
      </c>
      <c r="J388" s="230">
        <v>250000000</v>
      </c>
      <c r="K388" s="230">
        <v>250000000</v>
      </c>
      <c r="L388" s="230">
        <v>252112323.75</v>
      </c>
      <c r="M388" s="230">
        <v>250000000</v>
      </c>
      <c r="N388" s="232">
        <v>0.06</v>
      </c>
      <c r="O388" s="232">
        <v>1.9141339621073993E-3</v>
      </c>
      <c r="P388" s="232">
        <v>0.1</v>
      </c>
      <c r="Q388" s="232">
        <v>0.72544393504784332</v>
      </c>
      <c r="S388" s="233"/>
    </row>
    <row r="389" spans="1:19" s="219" customFormat="1" ht="15" customHeight="1" x14ac:dyDescent="0.3">
      <c r="A389" s="217"/>
      <c r="B389" s="225" t="s">
        <v>209</v>
      </c>
      <c r="C389" s="226" t="s">
        <v>215</v>
      </c>
      <c r="D389" s="227"/>
      <c r="E389" s="228" t="s">
        <v>208</v>
      </c>
      <c r="F389" s="228" t="s">
        <v>199</v>
      </c>
      <c r="G389" s="229" t="s">
        <v>256</v>
      </c>
      <c r="H389" s="229">
        <v>45062</v>
      </c>
      <c r="I389" s="228" t="s">
        <v>200</v>
      </c>
      <c r="J389" s="230">
        <v>250000000</v>
      </c>
      <c r="K389" s="230">
        <v>250000000</v>
      </c>
      <c r="L389" s="230">
        <v>252112323.75</v>
      </c>
      <c r="M389" s="230">
        <v>250000000</v>
      </c>
      <c r="N389" s="232">
        <v>0.06</v>
      </c>
      <c r="O389" s="232">
        <v>1.9141339621073993E-3</v>
      </c>
      <c r="P389" s="232">
        <v>0.1</v>
      </c>
      <c r="Q389" s="232">
        <v>0.72741954486564753</v>
      </c>
      <c r="S389" s="233"/>
    </row>
    <row r="390" spans="1:19" s="219" customFormat="1" ht="15" customHeight="1" x14ac:dyDescent="0.3">
      <c r="A390" s="217"/>
      <c r="B390" s="225" t="s">
        <v>196</v>
      </c>
      <c r="C390" s="226" t="s">
        <v>197</v>
      </c>
      <c r="D390" s="227"/>
      <c r="E390" s="228" t="s">
        <v>198</v>
      </c>
      <c r="F390" s="228" t="s">
        <v>199</v>
      </c>
      <c r="G390" s="229" t="s">
        <v>257</v>
      </c>
      <c r="H390" s="229">
        <v>45446</v>
      </c>
      <c r="I390" s="228" t="s">
        <v>200</v>
      </c>
      <c r="J390" s="230">
        <v>1750000000</v>
      </c>
      <c r="K390" s="230">
        <v>1891241997.75</v>
      </c>
      <c r="L390" s="230">
        <v>1866734210.25</v>
      </c>
      <c r="M390" s="230">
        <v>1750000000</v>
      </c>
      <c r="N390" s="232">
        <v>8.7499999999999994E-2</v>
      </c>
      <c r="O390" s="232">
        <v>1.4172965830938519E-2</v>
      </c>
      <c r="P390" s="232">
        <v>0.1</v>
      </c>
      <c r="Q390" s="232">
        <v>0.74204770099124007</v>
      </c>
      <c r="S390" s="233"/>
    </row>
    <row r="391" spans="1:19" s="219" customFormat="1" ht="15" customHeight="1" x14ac:dyDescent="0.3">
      <c r="A391" s="217"/>
      <c r="B391" s="225" t="s">
        <v>196</v>
      </c>
      <c r="C391" s="226" t="s">
        <v>197</v>
      </c>
      <c r="D391" s="227"/>
      <c r="E391" s="228" t="s">
        <v>198</v>
      </c>
      <c r="F391" s="228" t="s">
        <v>199</v>
      </c>
      <c r="G391" s="229" t="s">
        <v>258</v>
      </c>
      <c r="H391" s="229">
        <v>45446</v>
      </c>
      <c r="I391" s="228" t="s">
        <v>200</v>
      </c>
      <c r="J391" s="230">
        <v>2000000000</v>
      </c>
      <c r="K391" s="230">
        <v>2162288592</v>
      </c>
      <c r="L391" s="230">
        <v>2133803480.8</v>
      </c>
      <c r="M391" s="230">
        <v>2000000000</v>
      </c>
      <c r="N391" s="232">
        <v>8.7499999999999994E-2</v>
      </c>
      <c r="O391" s="232">
        <v>1.6200658699700967E-2</v>
      </c>
      <c r="P391" s="232">
        <v>0.1</v>
      </c>
      <c r="Q391" s="232">
        <v>0.75876867298987027</v>
      </c>
      <c r="S391" s="233"/>
    </row>
    <row r="392" spans="1:19" s="219" customFormat="1" ht="15" customHeight="1" x14ac:dyDescent="0.3">
      <c r="A392" s="217"/>
      <c r="B392" s="225" t="s">
        <v>196</v>
      </c>
      <c r="C392" s="226" t="s">
        <v>197</v>
      </c>
      <c r="D392" s="227"/>
      <c r="E392" s="228" t="s">
        <v>198</v>
      </c>
      <c r="F392" s="228" t="s">
        <v>199</v>
      </c>
      <c r="G392" s="229">
        <v>44544</v>
      </c>
      <c r="H392" s="229">
        <v>47025</v>
      </c>
      <c r="I392" s="228" t="s">
        <v>200</v>
      </c>
      <c r="J392" s="230">
        <v>5000000000</v>
      </c>
      <c r="K392" s="230">
        <v>5012849315</v>
      </c>
      <c r="L392" s="230">
        <v>5000933383.5</v>
      </c>
      <c r="M392" s="230">
        <v>5000000000</v>
      </c>
      <c r="N392" s="231">
        <v>6.7000000000000004E-2</v>
      </c>
      <c r="O392" s="232">
        <v>3.7969014323497613E-2</v>
      </c>
      <c r="P392" s="232">
        <v>0.1</v>
      </c>
      <c r="Q392" s="232">
        <v>0.79795713051416284</v>
      </c>
      <c r="S392" s="233"/>
    </row>
    <row r="393" spans="1:19" s="219" customFormat="1" ht="15" customHeight="1" x14ac:dyDescent="0.3">
      <c r="A393" s="217"/>
      <c r="B393" s="225" t="s">
        <v>196</v>
      </c>
      <c r="C393" s="226" t="s">
        <v>197</v>
      </c>
      <c r="D393" s="227"/>
      <c r="E393" s="228" t="s">
        <v>198</v>
      </c>
      <c r="F393" s="228" t="s">
        <v>199</v>
      </c>
      <c r="G393" s="229" t="s">
        <v>259</v>
      </c>
      <c r="H393" s="229">
        <v>46171</v>
      </c>
      <c r="I393" s="228" t="s">
        <v>200</v>
      </c>
      <c r="J393" s="230">
        <v>1244000000</v>
      </c>
      <c r="K393" s="230">
        <v>1409037901.3900001</v>
      </c>
      <c r="L393" s="230">
        <v>1395714179.21</v>
      </c>
      <c r="M393" s="230">
        <v>1244000000</v>
      </c>
      <c r="N393" s="231">
        <v>9.2499999999999999E-2</v>
      </c>
      <c r="O393" s="232">
        <v>1.059680015670283E-2</v>
      </c>
      <c r="P393" s="232">
        <v>0.1</v>
      </c>
      <c r="Q393" s="232">
        <v>0.80889426597141301</v>
      </c>
      <c r="S393" s="233"/>
    </row>
    <row r="394" spans="1:19" s="219" customFormat="1" ht="15" customHeight="1" x14ac:dyDescent="0.3">
      <c r="A394" s="217"/>
      <c r="B394" s="225" t="s">
        <v>196</v>
      </c>
      <c r="C394" s="226" t="s">
        <v>197</v>
      </c>
      <c r="D394" s="227"/>
      <c r="E394" s="228" t="s">
        <v>198</v>
      </c>
      <c r="F394" s="228" t="s">
        <v>199</v>
      </c>
      <c r="G394" s="229" t="s">
        <v>242</v>
      </c>
      <c r="H394" s="229">
        <v>46386</v>
      </c>
      <c r="I394" s="228" t="s">
        <v>200</v>
      </c>
      <c r="J394" s="230">
        <v>500000000</v>
      </c>
      <c r="K394" s="230">
        <v>528310605</v>
      </c>
      <c r="L394" s="230">
        <v>521175021.85000002</v>
      </c>
      <c r="M394" s="230">
        <v>500000000</v>
      </c>
      <c r="N394" s="231">
        <v>9.2499999999999999E-2</v>
      </c>
      <c r="O394" s="232">
        <v>3.9569617013819258E-3</v>
      </c>
      <c r="P394" s="232">
        <v>0.1</v>
      </c>
      <c r="Q394" s="232">
        <v>0.81297831261636089</v>
      </c>
      <c r="S394" s="233"/>
    </row>
    <row r="395" spans="1:19" s="219" customFormat="1" ht="15" customHeight="1" x14ac:dyDescent="0.3">
      <c r="A395" s="217"/>
      <c r="B395" s="225" t="s">
        <v>209</v>
      </c>
      <c r="C395" s="226" t="s">
        <v>260</v>
      </c>
      <c r="D395" s="227"/>
      <c r="E395" s="228" t="s">
        <v>208</v>
      </c>
      <c r="F395" s="228" t="s">
        <v>199</v>
      </c>
      <c r="G395" s="229" t="s">
        <v>261</v>
      </c>
      <c r="H395" s="229">
        <v>45313</v>
      </c>
      <c r="I395" s="228" t="s">
        <v>200</v>
      </c>
      <c r="J395" s="230">
        <v>100000000</v>
      </c>
      <c r="K395" s="230">
        <v>101470000</v>
      </c>
      <c r="L395" s="230">
        <v>102566833.20999999</v>
      </c>
      <c r="M395" s="230">
        <v>100000000</v>
      </c>
      <c r="N395" s="231">
        <v>7.7499999999999999E-2</v>
      </c>
      <c r="O395" s="232">
        <v>7.7872694167758268E-4</v>
      </c>
      <c r="P395" s="232">
        <v>0.1</v>
      </c>
      <c r="Q395" s="232">
        <v>0.81378204977469071</v>
      </c>
      <c r="S395" s="233"/>
    </row>
    <row r="396" spans="1:19" s="219" customFormat="1" ht="15" customHeight="1" x14ac:dyDescent="0.3">
      <c r="A396" s="217"/>
      <c r="B396" s="225" t="s">
        <v>209</v>
      </c>
      <c r="C396" s="226" t="s">
        <v>260</v>
      </c>
      <c r="D396" s="227"/>
      <c r="E396" s="228" t="s">
        <v>208</v>
      </c>
      <c r="F396" s="228" t="s">
        <v>199</v>
      </c>
      <c r="G396" s="229" t="s">
        <v>261</v>
      </c>
      <c r="H396" s="229">
        <v>45313</v>
      </c>
      <c r="I396" s="228" t="s">
        <v>200</v>
      </c>
      <c r="J396" s="230">
        <v>100000000</v>
      </c>
      <c r="K396" s="230">
        <v>101470000</v>
      </c>
      <c r="L396" s="230">
        <v>102566833.20999999</v>
      </c>
      <c r="M396" s="230">
        <v>100000000</v>
      </c>
      <c r="N396" s="231">
        <v>7.7499999999999999E-2</v>
      </c>
      <c r="O396" s="232">
        <v>7.7872694167758268E-4</v>
      </c>
      <c r="P396" s="232">
        <v>0.1</v>
      </c>
      <c r="Q396" s="232">
        <v>0.81458578693302053</v>
      </c>
      <c r="S396" s="233"/>
    </row>
    <row r="397" spans="1:19" s="219" customFormat="1" ht="15" customHeight="1" x14ac:dyDescent="0.3">
      <c r="A397" s="217"/>
      <c r="B397" s="225" t="s">
        <v>209</v>
      </c>
      <c r="C397" s="226" t="s">
        <v>260</v>
      </c>
      <c r="D397" s="227"/>
      <c r="E397" s="228" t="s">
        <v>208</v>
      </c>
      <c r="F397" s="228" t="s">
        <v>199</v>
      </c>
      <c r="G397" s="229" t="s">
        <v>261</v>
      </c>
      <c r="H397" s="229">
        <v>44949</v>
      </c>
      <c r="I397" s="228" t="s">
        <v>200</v>
      </c>
      <c r="J397" s="230">
        <v>250000000</v>
      </c>
      <c r="K397" s="230">
        <v>251150000</v>
      </c>
      <c r="L397" s="230">
        <v>254196510.09999999</v>
      </c>
      <c r="M397" s="230">
        <v>250000000</v>
      </c>
      <c r="N397" s="232">
        <v>7.2499999999999995E-2</v>
      </c>
      <c r="O397" s="232">
        <v>1.9299579084205182E-3</v>
      </c>
      <c r="P397" s="232">
        <v>0.1</v>
      </c>
      <c r="Q397" s="232">
        <v>0.81657772891164082</v>
      </c>
      <c r="S397" s="233"/>
    </row>
    <row r="398" spans="1:19" s="219" customFormat="1" ht="15" customHeight="1" x14ac:dyDescent="0.3">
      <c r="A398" s="217"/>
      <c r="B398" s="225" t="s">
        <v>209</v>
      </c>
      <c r="C398" s="226" t="s">
        <v>260</v>
      </c>
      <c r="D398" s="227"/>
      <c r="E398" s="228" t="s">
        <v>208</v>
      </c>
      <c r="F398" s="228" t="s">
        <v>199</v>
      </c>
      <c r="G398" s="229" t="s">
        <v>261</v>
      </c>
      <c r="H398" s="229">
        <v>45313</v>
      </c>
      <c r="I398" s="228" t="s">
        <v>200</v>
      </c>
      <c r="J398" s="230">
        <v>100000000</v>
      </c>
      <c r="K398" s="230">
        <v>101470000</v>
      </c>
      <c r="L398" s="230">
        <v>102566833.20999999</v>
      </c>
      <c r="M398" s="230">
        <v>100000000</v>
      </c>
      <c r="N398" s="232">
        <v>7.7499999999999999E-2</v>
      </c>
      <c r="O398" s="232">
        <v>7.7872694167758268E-4</v>
      </c>
      <c r="P398" s="232">
        <v>0.1</v>
      </c>
      <c r="Q398" s="232">
        <v>0.81738146606997064</v>
      </c>
      <c r="S398" s="233"/>
    </row>
    <row r="399" spans="1:19" s="219" customFormat="1" ht="15" customHeight="1" x14ac:dyDescent="0.3">
      <c r="A399" s="217"/>
      <c r="B399" s="225" t="s">
        <v>209</v>
      </c>
      <c r="C399" s="226" t="s">
        <v>260</v>
      </c>
      <c r="D399" s="227"/>
      <c r="E399" s="228" t="s">
        <v>208</v>
      </c>
      <c r="F399" s="228" t="s">
        <v>199</v>
      </c>
      <c r="G399" s="229" t="s">
        <v>261</v>
      </c>
      <c r="H399" s="229">
        <v>45313</v>
      </c>
      <c r="I399" s="228" t="s">
        <v>200</v>
      </c>
      <c r="J399" s="230">
        <v>100000000</v>
      </c>
      <c r="K399" s="230">
        <v>101470000</v>
      </c>
      <c r="L399" s="230">
        <v>102566833.20999999</v>
      </c>
      <c r="M399" s="230">
        <v>100000000</v>
      </c>
      <c r="N399" s="232">
        <v>7.7499999999999999E-2</v>
      </c>
      <c r="O399" s="232">
        <v>7.7872694167758268E-4</v>
      </c>
      <c r="P399" s="232">
        <v>0.1</v>
      </c>
      <c r="Q399" s="232">
        <v>0.81818520322830046</v>
      </c>
      <c r="S399" s="233"/>
    </row>
    <row r="400" spans="1:19" s="219" customFormat="1" ht="15" customHeight="1" x14ac:dyDescent="0.3">
      <c r="A400" s="217"/>
      <c r="B400" s="225" t="s">
        <v>209</v>
      </c>
      <c r="C400" s="226" t="s">
        <v>260</v>
      </c>
      <c r="D400" s="227"/>
      <c r="E400" s="228" t="s">
        <v>208</v>
      </c>
      <c r="F400" s="228" t="s">
        <v>199</v>
      </c>
      <c r="G400" s="229" t="s">
        <v>261</v>
      </c>
      <c r="H400" s="229">
        <v>45313</v>
      </c>
      <c r="I400" s="228" t="s">
        <v>200</v>
      </c>
      <c r="J400" s="230">
        <v>100000000</v>
      </c>
      <c r="K400" s="230">
        <v>101470000</v>
      </c>
      <c r="L400" s="230">
        <v>102566833.20999999</v>
      </c>
      <c r="M400" s="230">
        <v>100000000</v>
      </c>
      <c r="N400" s="232">
        <v>7.7499999999999999E-2</v>
      </c>
      <c r="O400" s="232">
        <v>7.7872694167758268E-4</v>
      </c>
      <c r="P400" s="232">
        <v>0.1</v>
      </c>
      <c r="Q400" s="232">
        <v>0.81898894038663028</v>
      </c>
      <c r="S400" s="233"/>
    </row>
    <row r="401" spans="1:19" s="219" customFormat="1" ht="15" customHeight="1" x14ac:dyDescent="0.3">
      <c r="A401" s="217"/>
      <c r="B401" s="225" t="s">
        <v>209</v>
      </c>
      <c r="C401" s="226" t="s">
        <v>260</v>
      </c>
      <c r="D401" s="227"/>
      <c r="E401" s="228" t="s">
        <v>208</v>
      </c>
      <c r="F401" s="228" t="s">
        <v>199</v>
      </c>
      <c r="G401" s="229" t="s">
        <v>261</v>
      </c>
      <c r="H401" s="229">
        <v>45313</v>
      </c>
      <c r="I401" s="228" t="s">
        <v>200</v>
      </c>
      <c r="J401" s="230">
        <v>100000000</v>
      </c>
      <c r="K401" s="230">
        <v>101470000</v>
      </c>
      <c r="L401" s="230">
        <v>102566833.20999999</v>
      </c>
      <c r="M401" s="230">
        <v>100000000</v>
      </c>
      <c r="N401" s="232">
        <v>7.7499999999999999E-2</v>
      </c>
      <c r="O401" s="232">
        <v>7.7872694167758268E-4</v>
      </c>
      <c r="P401" s="232">
        <v>0.1</v>
      </c>
      <c r="Q401" s="232">
        <v>0.8197926775449601</v>
      </c>
      <c r="S401" s="233"/>
    </row>
    <row r="402" spans="1:19" s="219" customFormat="1" ht="15" customHeight="1" x14ac:dyDescent="0.3">
      <c r="A402" s="217"/>
      <c r="B402" s="225" t="s">
        <v>209</v>
      </c>
      <c r="C402" s="226" t="s">
        <v>260</v>
      </c>
      <c r="D402" s="227"/>
      <c r="E402" s="228" t="s">
        <v>208</v>
      </c>
      <c r="F402" s="228" t="s">
        <v>199</v>
      </c>
      <c r="G402" s="229" t="s">
        <v>261</v>
      </c>
      <c r="H402" s="229">
        <v>44949</v>
      </c>
      <c r="I402" s="228" t="s">
        <v>200</v>
      </c>
      <c r="J402" s="230">
        <v>250000000</v>
      </c>
      <c r="K402" s="230">
        <v>251150000</v>
      </c>
      <c r="L402" s="230">
        <v>254196510.09999999</v>
      </c>
      <c r="M402" s="230">
        <v>250000000</v>
      </c>
      <c r="N402" s="232">
        <v>7.7499999999999999E-2</v>
      </c>
      <c r="O402" s="232">
        <v>1.9299579084205182E-3</v>
      </c>
      <c r="P402" s="232">
        <v>0.1</v>
      </c>
      <c r="Q402" s="232">
        <v>0.8217846195235804</v>
      </c>
      <c r="S402" s="233"/>
    </row>
    <row r="403" spans="1:19" s="219" customFormat="1" ht="15" customHeight="1" x14ac:dyDescent="0.3">
      <c r="A403" s="217"/>
      <c r="B403" s="225" t="s">
        <v>209</v>
      </c>
      <c r="C403" s="226" t="s">
        <v>260</v>
      </c>
      <c r="D403" s="227"/>
      <c r="E403" s="228" t="s">
        <v>208</v>
      </c>
      <c r="F403" s="228" t="s">
        <v>199</v>
      </c>
      <c r="G403" s="229" t="s">
        <v>261</v>
      </c>
      <c r="H403" s="229">
        <v>45313</v>
      </c>
      <c r="I403" s="228" t="s">
        <v>200</v>
      </c>
      <c r="J403" s="230">
        <v>100000000</v>
      </c>
      <c r="K403" s="230">
        <v>101470000</v>
      </c>
      <c r="L403" s="230">
        <v>102566833.20999999</v>
      </c>
      <c r="M403" s="230">
        <v>100000000</v>
      </c>
      <c r="N403" s="232">
        <v>7.2499999999999995E-2</v>
      </c>
      <c r="O403" s="232">
        <v>7.7872694167758268E-4</v>
      </c>
      <c r="P403" s="232">
        <v>0.1</v>
      </c>
      <c r="Q403" s="232">
        <v>0.82258835668191022</v>
      </c>
      <c r="S403" s="233"/>
    </row>
    <row r="404" spans="1:19" s="219" customFormat="1" ht="15" customHeight="1" x14ac:dyDescent="0.3">
      <c r="A404" s="217"/>
      <c r="B404" s="225" t="s">
        <v>209</v>
      </c>
      <c r="C404" s="226" t="s">
        <v>260</v>
      </c>
      <c r="D404" s="227"/>
      <c r="E404" s="228" t="s">
        <v>208</v>
      </c>
      <c r="F404" s="228" t="s">
        <v>199</v>
      </c>
      <c r="G404" s="229" t="s">
        <v>261</v>
      </c>
      <c r="H404" s="229">
        <v>44949</v>
      </c>
      <c r="I404" s="228" t="s">
        <v>200</v>
      </c>
      <c r="J404" s="230">
        <v>250000000</v>
      </c>
      <c r="K404" s="230">
        <v>251150000</v>
      </c>
      <c r="L404" s="230">
        <v>254196510.09999999</v>
      </c>
      <c r="M404" s="230">
        <v>250000000</v>
      </c>
      <c r="N404" s="232">
        <v>7.7499999999999999E-2</v>
      </c>
      <c r="O404" s="232">
        <v>1.9299579084205182E-3</v>
      </c>
      <c r="P404" s="232">
        <v>0.1</v>
      </c>
      <c r="Q404" s="232">
        <v>0.82458029866053051</v>
      </c>
      <c r="S404" s="233"/>
    </row>
    <row r="405" spans="1:19" s="219" customFormat="1" ht="15" customHeight="1" x14ac:dyDescent="0.3">
      <c r="A405" s="217"/>
      <c r="B405" s="225" t="s">
        <v>209</v>
      </c>
      <c r="C405" s="226" t="s">
        <v>260</v>
      </c>
      <c r="D405" s="227"/>
      <c r="E405" s="228" t="s">
        <v>208</v>
      </c>
      <c r="F405" s="228" t="s">
        <v>199</v>
      </c>
      <c r="G405" s="229" t="s">
        <v>261</v>
      </c>
      <c r="H405" s="229">
        <v>45313</v>
      </c>
      <c r="I405" s="228" t="s">
        <v>200</v>
      </c>
      <c r="J405" s="230">
        <v>100000000</v>
      </c>
      <c r="K405" s="230">
        <v>101470000</v>
      </c>
      <c r="L405" s="230">
        <v>102566833.20999999</v>
      </c>
      <c r="M405" s="230">
        <v>100000000</v>
      </c>
      <c r="N405" s="232">
        <v>7.7499999999999999E-2</v>
      </c>
      <c r="O405" s="232">
        <v>7.7872694167758268E-4</v>
      </c>
      <c r="P405" s="232">
        <v>0.1</v>
      </c>
      <c r="Q405" s="232">
        <v>0.82538403581886033</v>
      </c>
      <c r="S405" s="233"/>
    </row>
    <row r="406" spans="1:19" s="219" customFormat="1" ht="15" customHeight="1" x14ac:dyDescent="0.3">
      <c r="A406" s="217"/>
      <c r="B406" s="225" t="s">
        <v>209</v>
      </c>
      <c r="C406" s="226" t="s">
        <v>260</v>
      </c>
      <c r="D406" s="227"/>
      <c r="E406" s="228" t="s">
        <v>208</v>
      </c>
      <c r="F406" s="228" t="s">
        <v>199</v>
      </c>
      <c r="G406" s="229" t="s">
        <v>261</v>
      </c>
      <c r="H406" s="229">
        <v>44949</v>
      </c>
      <c r="I406" s="228" t="s">
        <v>200</v>
      </c>
      <c r="J406" s="230">
        <v>250000000</v>
      </c>
      <c r="K406" s="230">
        <v>251150000</v>
      </c>
      <c r="L406" s="230">
        <v>254196510.09999999</v>
      </c>
      <c r="M406" s="230">
        <v>250000000</v>
      </c>
      <c r="N406" s="232">
        <v>7.7499999999999999E-2</v>
      </c>
      <c r="O406" s="232">
        <v>1.9299579084205182E-3</v>
      </c>
      <c r="P406" s="232">
        <v>0.1</v>
      </c>
      <c r="Q406" s="232">
        <v>0.82737597779748062</v>
      </c>
      <c r="S406" s="233"/>
    </row>
    <row r="407" spans="1:19" s="219" customFormat="1" ht="15" customHeight="1" x14ac:dyDescent="0.3">
      <c r="A407" s="217"/>
      <c r="B407" s="225" t="s">
        <v>209</v>
      </c>
      <c r="C407" s="226" t="s">
        <v>260</v>
      </c>
      <c r="D407" s="227"/>
      <c r="E407" s="228" t="s">
        <v>208</v>
      </c>
      <c r="F407" s="228" t="s">
        <v>199</v>
      </c>
      <c r="G407" s="229" t="s">
        <v>261</v>
      </c>
      <c r="H407" s="229">
        <v>45313</v>
      </c>
      <c r="I407" s="228" t="s">
        <v>200</v>
      </c>
      <c r="J407" s="230">
        <v>100000000</v>
      </c>
      <c r="K407" s="230">
        <v>101470000</v>
      </c>
      <c r="L407" s="230">
        <v>102566833.20999999</v>
      </c>
      <c r="M407" s="230">
        <v>100000000</v>
      </c>
      <c r="N407" s="232">
        <v>7.7499999999999999E-2</v>
      </c>
      <c r="O407" s="232">
        <v>7.7872694167758268E-4</v>
      </c>
      <c r="P407" s="232">
        <v>0.1</v>
      </c>
      <c r="Q407" s="232">
        <v>0.82817971495581044</v>
      </c>
      <c r="S407" s="233"/>
    </row>
    <row r="408" spans="1:19" s="219" customFormat="1" ht="15" customHeight="1" x14ac:dyDescent="0.3">
      <c r="A408" s="217"/>
      <c r="B408" s="225" t="s">
        <v>209</v>
      </c>
      <c r="C408" s="226" t="s">
        <v>260</v>
      </c>
      <c r="D408" s="227"/>
      <c r="E408" s="228" t="s">
        <v>208</v>
      </c>
      <c r="F408" s="228" t="s">
        <v>199</v>
      </c>
      <c r="G408" s="229" t="s">
        <v>261</v>
      </c>
      <c r="H408" s="229">
        <v>44949</v>
      </c>
      <c r="I408" s="228" t="s">
        <v>200</v>
      </c>
      <c r="J408" s="230">
        <v>250000000</v>
      </c>
      <c r="K408" s="230">
        <v>251150000</v>
      </c>
      <c r="L408" s="230">
        <v>254196510.09999999</v>
      </c>
      <c r="M408" s="230">
        <v>250000000</v>
      </c>
      <c r="N408" s="232">
        <v>7.2499999999999995E-2</v>
      </c>
      <c r="O408" s="232">
        <v>1.9299579084205182E-3</v>
      </c>
      <c r="P408" s="232">
        <v>0.1</v>
      </c>
      <c r="Q408" s="232">
        <v>0.83017165693443074</v>
      </c>
      <c r="S408" s="233"/>
    </row>
    <row r="409" spans="1:19" s="219" customFormat="1" ht="15" customHeight="1" x14ac:dyDescent="0.3">
      <c r="A409" s="217"/>
      <c r="B409" s="225" t="s">
        <v>209</v>
      </c>
      <c r="C409" s="226" t="s">
        <v>260</v>
      </c>
      <c r="D409" s="227"/>
      <c r="E409" s="228" t="s">
        <v>208</v>
      </c>
      <c r="F409" s="228" t="s">
        <v>199</v>
      </c>
      <c r="G409" s="229" t="s">
        <v>261</v>
      </c>
      <c r="H409" s="229">
        <v>45313</v>
      </c>
      <c r="I409" s="228" t="s">
        <v>200</v>
      </c>
      <c r="J409" s="230">
        <v>100000000</v>
      </c>
      <c r="K409" s="230">
        <v>101470000</v>
      </c>
      <c r="L409" s="230">
        <v>102566833.20999999</v>
      </c>
      <c r="M409" s="230">
        <v>100000000</v>
      </c>
      <c r="N409" s="232">
        <v>7.7499999999999999E-2</v>
      </c>
      <c r="O409" s="232">
        <v>7.7872694167758268E-4</v>
      </c>
      <c r="P409" s="232">
        <v>0.1</v>
      </c>
      <c r="Q409" s="232">
        <v>0.83097539409276056</v>
      </c>
      <c r="S409" s="233"/>
    </row>
    <row r="410" spans="1:19" s="219" customFormat="1" ht="15" customHeight="1" x14ac:dyDescent="0.3">
      <c r="A410" s="217"/>
      <c r="B410" s="225" t="s">
        <v>209</v>
      </c>
      <c r="C410" s="226" t="s">
        <v>260</v>
      </c>
      <c r="D410" s="227"/>
      <c r="E410" s="228" t="s">
        <v>208</v>
      </c>
      <c r="F410" s="228" t="s">
        <v>199</v>
      </c>
      <c r="G410" s="229" t="s">
        <v>261</v>
      </c>
      <c r="H410" s="229">
        <v>44949</v>
      </c>
      <c r="I410" s="228" t="s">
        <v>200</v>
      </c>
      <c r="J410" s="230">
        <v>250000000</v>
      </c>
      <c r="K410" s="230">
        <v>251150000</v>
      </c>
      <c r="L410" s="230">
        <v>254196510.09999999</v>
      </c>
      <c r="M410" s="230">
        <v>250000000</v>
      </c>
      <c r="N410" s="232">
        <v>7.2499999999999995E-2</v>
      </c>
      <c r="O410" s="232">
        <v>1.9299579084205182E-3</v>
      </c>
      <c r="P410" s="232">
        <v>0.1</v>
      </c>
      <c r="Q410" s="232">
        <v>0.83296733607138085</v>
      </c>
      <c r="S410" s="233"/>
    </row>
    <row r="411" spans="1:19" s="219" customFormat="1" ht="15" customHeight="1" x14ac:dyDescent="0.3">
      <c r="A411" s="217"/>
      <c r="B411" s="225" t="s">
        <v>209</v>
      </c>
      <c r="C411" s="226" t="s">
        <v>260</v>
      </c>
      <c r="D411" s="227"/>
      <c r="E411" s="228" t="s">
        <v>208</v>
      </c>
      <c r="F411" s="228" t="s">
        <v>199</v>
      </c>
      <c r="G411" s="229" t="s">
        <v>261</v>
      </c>
      <c r="H411" s="229">
        <v>44949</v>
      </c>
      <c r="I411" s="228" t="s">
        <v>200</v>
      </c>
      <c r="J411" s="230">
        <v>150000000</v>
      </c>
      <c r="K411" s="230">
        <v>150690000</v>
      </c>
      <c r="L411" s="230">
        <v>152517906.06</v>
      </c>
      <c r="M411" s="230">
        <v>150000000</v>
      </c>
      <c r="N411" s="232">
        <v>7.7499999999999999E-2</v>
      </c>
      <c r="O411" s="232">
        <v>1.1579747450523111E-3</v>
      </c>
      <c r="P411" s="232">
        <v>0.1</v>
      </c>
      <c r="Q411" s="232">
        <v>0.83416250125855307</v>
      </c>
      <c r="S411" s="233"/>
    </row>
    <row r="412" spans="1:19" s="219" customFormat="1" ht="15" customHeight="1" x14ac:dyDescent="0.3">
      <c r="A412" s="217"/>
      <c r="B412" s="225" t="s">
        <v>209</v>
      </c>
      <c r="C412" s="226" t="s">
        <v>260</v>
      </c>
      <c r="D412" s="227"/>
      <c r="E412" s="228" t="s">
        <v>208</v>
      </c>
      <c r="F412" s="228" t="s">
        <v>199</v>
      </c>
      <c r="G412" s="229" t="s">
        <v>261</v>
      </c>
      <c r="H412" s="229">
        <v>44949</v>
      </c>
      <c r="I412" s="228" t="s">
        <v>200</v>
      </c>
      <c r="J412" s="230">
        <v>150000000</v>
      </c>
      <c r="K412" s="230">
        <v>150690000</v>
      </c>
      <c r="L412" s="230">
        <v>152517906.06</v>
      </c>
      <c r="M412" s="230">
        <v>150000000</v>
      </c>
      <c r="N412" s="232">
        <v>7.2499999999999995E-2</v>
      </c>
      <c r="O412" s="232">
        <v>1.1579747450523111E-3</v>
      </c>
      <c r="P412" s="232">
        <v>0.1</v>
      </c>
      <c r="Q412" s="232">
        <v>0.83535766644572529</v>
      </c>
      <c r="S412" s="233"/>
    </row>
    <row r="413" spans="1:19" s="219" customFormat="1" ht="15" customHeight="1" x14ac:dyDescent="0.3">
      <c r="A413" s="217"/>
      <c r="B413" s="225" t="s">
        <v>209</v>
      </c>
      <c r="C413" s="226" t="s">
        <v>260</v>
      </c>
      <c r="D413" s="227"/>
      <c r="E413" s="228" t="s">
        <v>208</v>
      </c>
      <c r="F413" s="228" t="s">
        <v>199</v>
      </c>
      <c r="G413" s="229" t="s">
        <v>261</v>
      </c>
      <c r="H413" s="229">
        <v>44949</v>
      </c>
      <c r="I413" s="228" t="s">
        <v>200</v>
      </c>
      <c r="J413" s="230">
        <v>150000000</v>
      </c>
      <c r="K413" s="230">
        <v>150690000</v>
      </c>
      <c r="L413" s="230">
        <v>152517906.06</v>
      </c>
      <c r="M413" s="230">
        <v>150000000</v>
      </c>
      <c r="N413" s="232">
        <v>7.2499999999999995E-2</v>
      </c>
      <c r="O413" s="232">
        <v>1.1579747450523111E-3</v>
      </c>
      <c r="P413" s="232">
        <v>0.1</v>
      </c>
      <c r="Q413" s="232">
        <v>0.83655283163289751</v>
      </c>
      <c r="S413" s="233"/>
    </row>
    <row r="414" spans="1:19" s="219" customFormat="1" ht="15" customHeight="1" x14ac:dyDescent="0.3">
      <c r="A414" s="217"/>
      <c r="B414" s="225" t="s">
        <v>209</v>
      </c>
      <c r="C414" s="226" t="s">
        <v>260</v>
      </c>
      <c r="D414" s="227"/>
      <c r="E414" s="228" t="s">
        <v>208</v>
      </c>
      <c r="F414" s="228" t="s">
        <v>199</v>
      </c>
      <c r="G414" s="229" t="s">
        <v>261</v>
      </c>
      <c r="H414" s="229">
        <v>44949</v>
      </c>
      <c r="I414" s="228" t="s">
        <v>200</v>
      </c>
      <c r="J414" s="230">
        <v>150000000</v>
      </c>
      <c r="K414" s="230">
        <v>150690000</v>
      </c>
      <c r="L414" s="230">
        <v>152517906.06</v>
      </c>
      <c r="M414" s="230">
        <v>150000000</v>
      </c>
      <c r="N414" s="232">
        <v>7.2499999999999995E-2</v>
      </c>
      <c r="O414" s="232">
        <v>1.1579747450523111E-3</v>
      </c>
      <c r="P414" s="232">
        <v>0.1</v>
      </c>
      <c r="Q414" s="232">
        <v>0.83774799682006973</v>
      </c>
      <c r="S414" s="233"/>
    </row>
    <row r="415" spans="1:19" s="219" customFormat="1" ht="15" customHeight="1" x14ac:dyDescent="0.3">
      <c r="A415" s="217"/>
      <c r="B415" s="225" t="s">
        <v>209</v>
      </c>
      <c r="C415" s="226" t="s">
        <v>260</v>
      </c>
      <c r="D415" s="227"/>
      <c r="E415" s="228" t="s">
        <v>208</v>
      </c>
      <c r="F415" s="228" t="s">
        <v>199</v>
      </c>
      <c r="G415" s="229" t="s">
        <v>261</v>
      </c>
      <c r="H415" s="229">
        <v>44949</v>
      </c>
      <c r="I415" s="228" t="s">
        <v>200</v>
      </c>
      <c r="J415" s="230">
        <v>150000000</v>
      </c>
      <c r="K415" s="230">
        <v>150690000</v>
      </c>
      <c r="L415" s="230">
        <v>152517906.06</v>
      </c>
      <c r="M415" s="230">
        <v>150000000</v>
      </c>
      <c r="N415" s="232">
        <v>7.2499999999999995E-2</v>
      </c>
      <c r="O415" s="232">
        <v>1.1579747450523111E-3</v>
      </c>
      <c r="P415" s="232">
        <v>0.1</v>
      </c>
      <c r="Q415" s="232">
        <v>0.83894316200724195</v>
      </c>
      <c r="S415" s="233"/>
    </row>
    <row r="416" spans="1:19" s="219" customFormat="1" ht="15" customHeight="1" x14ac:dyDescent="0.3">
      <c r="A416" s="217"/>
      <c r="B416" s="225" t="s">
        <v>209</v>
      </c>
      <c r="C416" s="226" t="s">
        <v>260</v>
      </c>
      <c r="D416" s="227"/>
      <c r="E416" s="228" t="s">
        <v>208</v>
      </c>
      <c r="F416" s="228" t="s">
        <v>199</v>
      </c>
      <c r="G416" s="229" t="s">
        <v>261</v>
      </c>
      <c r="H416" s="229">
        <v>44949</v>
      </c>
      <c r="I416" s="228" t="s">
        <v>200</v>
      </c>
      <c r="J416" s="230">
        <v>150000000</v>
      </c>
      <c r="K416" s="230">
        <v>150690000</v>
      </c>
      <c r="L416" s="230">
        <v>152517906.06</v>
      </c>
      <c r="M416" s="230">
        <v>150000000</v>
      </c>
      <c r="N416" s="232">
        <v>7.2499999999999995E-2</v>
      </c>
      <c r="O416" s="232">
        <v>1.1579747450523111E-3</v>
      </c>
      <c r="P416" s="232">
        <v>0.1</v>
      </c>
      <c r="Q416" s="232">
        <v>0.84013832719441417</v>
      </c>
      <c r="S416" s="233"/>
    </row>
    <row r="417" spans="1:19" s="219" customFormat="1" ht="15" customHeight="1" x14ac:dyDescent="0.3">
      <c r="A417" s="217"/>
      <c r="B417" s="225" t="s">
        <v>209</v>
      </c>
      <c r="C417" s="226" t="s">
        <v>260</v>
      </c>
      <c r="D417" s="227"/>
      <c r="E417" s="228" t="s">
        <v>208</v>
      </c>
      <c r="F417" s="228" t="s">
        <v>199</v>
      </c>
      <c r="G417" s="229" t="s">
        <v>261</v>
      </c>
      <c r="H417" s="229">
        <v>44949</v>
      </c>
      <c r="I417" s="228" t="s">
        <v>200</v>
      </c>
      <c r="J417" s="230">
        <v>200000000</v>
      </c>
      <c r="K417" s="230">
        <v>200920000</v>
      </c>
      <c r="L417" s="230">
        <v>203357208.08000001</v>
      </c>
      <c r="M417" s="230">
        <v>200000000</v>
      </c>
      <c r="N417" s="232">
        <v>7.2499999999999995E-2</v>
      </c>
      <c r="O417" s="232">
        <v>1.5439663267364147E-3</v>
      </c>
      <c r="P417" s="232">
        <v>0.1</v>
      </c>
      <c r="Q417" s="232">
        <v>0.84173188077731043</v>
      </c>
      <c r="S417" s="233"/>
    </row>
    <row r="418" spans="1:19" s="219" customFormat="1" ht="15" customHeight="1" x14ac:dyDescent="0.3">
      <c r="A418" s="217"/>
      <c r="B418" s="225" t="s">
        <v>209</v>
      </c>
      <c r="C418" s="226" t="s">
        <v>260</v>
      </c>
      <c r="D418" s="227"/>
      <c r="E418" s="228" t="s">
        <v>208</v>
      </c>
      <c r="F418" s="228" t="s">
        <v>199</v>
      </c>
      <c r="G418" s="229" t="s">
        <v>261</v>
      </c>
      <c r="H418" s="229">
        <v>44949</v>
      </c>
      <c r="I418" s="228" t="s">
        <v>200</v>
      </c>
      <c r="J418" s="230">
        <v>200000000</v>
      </c>
      <c r="K418" s="230">
        <v>200920000</v>
      </c>
      <c r="L418" s="230">
        <v>203357208.08000001</v>
      </c>
      <c r="M418" s="230">
        <v>200000000</v>
      </c>
      <c r="N418" s="231">
        <v>7.2499999999999995E-2</v>
      </c>
      <c r="O418" s="232">
        <v>1.5439663267364147E-3</v>
      </c>
      <c r="P418" s="232">
        <v>0.1</v>
      </c>
      <c r="Q418" s="232">
        <v>0.84332543436020668</v>
      </c>
      <c r="S418" s="233"/>
    </row>
    <row r="419" spans="1:19" s="219" customFormat="1" ht="15" customHeight="1" x14ac:dyDescent="0.3">
      <c r="A419" s="217"/>
      <c r="B419" s="225" t="s">
        <v>209</v>
      </c>
      <c r="C419" s="226" t="s">
        <v>260</v>
      </c>
      <c r="D419" s="227"/>
      <c r="E419" s="228" t="s">
        <v>208</v>
      </c>
      <c r="F419" s="228" t="s">
        <v>199</v>
      </c>
      <c r="G419" s="229" t="s">
        <v>261</v>
      </c>
      <c r="H419" s="229">
        <v>44949</v>
      </c>
      <c r="I419" s="228" t="s">
        <v>200</v>
      </c>
      <c r="J419" s="230">
        <v>200000000</v>
      </c>
      <c r="K419" s="230">
        <v>200920000</v>
      </c>
      <c r="L419" s="230">
        <v>203357208.08000001</v>
      </c>
      <c r="M419" s="230">
        <v>200000000</v>
      </c>
      <c r="N419" s="231">
        <v>7.2499999999999995E-2</v>
      </c>
      <c r="O419" s="232">
        <v>1.5439663267364147E-3</v>
      </c>
      <c r="P419" s="232">
        <v>0.1</v>
      </c>
      <c r="Q419" s="232">
        <v>0.84491898794310294</v>
      </c>
      <c r="S419" s="233"/>
    </row>
    <row r="420" spans="1:19" s="219" customFormat="1" ht="15" customHeight="1" x14ac:dyDescent="0.3">
      <c r="A420" s="217"/>
      <c r="B420" s="225" t="s">
        <v>217</v>
      </c>
      <c r="C420" s="226" t="s">
        <v>262</v>
      </c>
      <c r="D420" s="227"/>
      <c r="E420" s="228" t="s">
        <v>198</v>
      </c>
      <c r="F420" s="228" t="s">
        <v>199</v>
      </c>
      <c r="G420" s="229">
        <v>44558</v>
      </c>
      <c r="H420" s="229">
        <v>44565</v>
      </c>
      <c r="I420" s="228" t="s">
        <v>200</v>
      </c>
      <c r="J420" s="230">
        <v>2673144792</v>
      </c>
      <c r="K420" s="230">
        <v>2673144792</v>
      </c>
      <c r="L420" s="230">
        <v>2673144792</v>
      </c>
      <c r="M420" s="230">
        <v>2771000000</v>
      </c>
      <c r="N420" s="231">
        <v>6.2E-2</v>
      </c>
      <c r="O420" s="231" t="s">
        <v>218</v>
      </c>
      <c r="P420" s="231" t="s">
        <v>218</v>
      </c>
      <c r="Q420" s="231" t="s">
        <v>218</v>
      </c>
    </row>
    <row r="421" spans="1:19" s="219" customFormat="1" ht="15" customHeight="1" x14ac:dyDescent="0.3">
      <c r="A421" s="217"/>
      <c r="B421" s="225" t="s">
        <v>217</v>
      </c>
      <c r="C421" s="226" t="s">
        <v>263</v>
      </c>
      <c r="D421" s="227"/>
      <c r="E421" s="228" t="s">
        <v>198</v>
      </c>
      <c r="F421" s="228" t="s">
        <v>199</v>
      </c>
      <c r="G421" s="229">
        <v>44559</v>
      </c>
      <c r="H421" s="229">
        <v>44566</v>
      </c>
      <c r="I421" s="228" t="s">
        <v>200</v>
      </c>
      <c r="J421" s="230">
        <v>1425357226</v>
      </c>
      <c r="K421" s="230">
        <v>1425357226</v>
      </c>
      <c r="L421" s="230">
        <v>1425357226</v>
      </c>
      <c r="M421" s="230">
        <v>1500000000</v>
      </c>
      <c r="N421" s="231">
        <v>6.2E-2</v>
      </c>
      <c r="O421" s="231" t="s">
        <v>218</v>
      </c>
      <c r="P421" s="231" t="s">
        <v>218</v>
      </c>
      <c r="Q421" s="231" t="s">
        <v>218</v>
      </c>
    </row>
    <row r="422" spans="1:19" s="219" customFormat="1" x14ac:dyDescent="0.3">
      <c r="A422" s="217"/>
      <c r="B422" s="234" t="s">
        <v>153</v>
      </c>
      <c r="C422" s="235"/>
      <c r="D422" s="236"/>
      <c r="E422" s="237"/>
      <c r="F422" s="237"/>
      <c r="G422" s="238"/>
      <c r="H422" s="238"/>
      <c r="I422" s="239"/>
      <c r="J422" s="240"/>
      <c r="K422" s="240">
        <v>124938334967.03</v>
      </c>
      <c r="L422" s="240">
        <v>124680811150.16006</v>
      </c>
      <c r="M422" s="240"/>
      <c r="N422" s="241"/>
      <c r="O422" s="241"/>
      <c r="P422" s="241"/>
      <c r="Q422" s="241"/>
      <c r="R422" s="242">
        <v>2.44140625E-4</v>
      </c>
    </row>
    <row r="423" spans="1:19" s="219" customFormat="1" x14ac:dyDescent="0.3">
      <c r="A423" s="217"/>
      <c r="F423" s="220"/>
      <c r="J423" s="221"/>
      <c r="L423" s="242"/>
    </row>
    <row r="424" spans="1:19" x14ac:dyDescent="0.3">
      <c r="A424" s="182"/>
      <c r="E424" s="247"/>
      <c r="F424" s="248"/>
      <c r="G424" s="249"/>
      <c r="I424" s="186"/>
      <c r="J424" s="183"/>
    </row>
    <row r="425" spans="1:19" x14ac:dyDescent="0.3">
      <c r="A425" s="182"/>
      <c r="B425" s="187" t="s">
        <v>264</v>
      </c>
      <c r="E425" s="247"/>
      <c r="F425" s="248"/>
      <c r="G425" s="249"/>
      <c r="I425" s="186"/>
      <c r="J425" s="183"/>
    </row>
    <row r="426" spans="1:19" x14ac:dyDescent="0.3">
      <c r="A426" s="182"/>
      <c r="E426" s="247"/>
      <c r="F426" s="248"/>
      <c r="G426" s="249"/>
      <c r="I426" s="186"/>
      <c r="J426" s="183"/>
    </row>
    <row r="427" spans="1:19" x14ac:dyDescent="0.3">
      <c r="A427" s="182"/>
      <c r="B427" s="312" t="s">
        <v>265</v>
      </c>
      <c r="C427" s="313"/>
      <c r="D427" s="189">
        <v>44834</v>
      </c>
      <c r="E427" s="189">
        <v>44561</v>
      </c>
      <c r="F427" s="249"/>
      <c r="G427" s="249"/>
      <c r="I427" s="186"/>
      <c r="J427" s="183"/>
    </row>
    <row r="428" spans="1:19" x14ac:dyDescent="0.3">
      <c r="A428" s="182"/>
      <c r="B428" s="250" t="s">
        <v>266</v>
      </c>
      <c r="C428" s="251"/>
      <c r="D428" s="252">
        <v>184891697.90000001</v>
      </c>
      <c r="E428" s="252">
        <v>261.27</v>
      </c>
      <c r="F428" s="249"/>
      <c r="G428" s="249"/>
      <c r="I428" s="186"/>
      <c r="J428" s="183"/>
    </row>
    <row r="429" spans="1:19" s="219" customFormat="1" x14ac:dyDescent="0.3">
      <c r="A429" s="217"/>
      <c r="B429" s="253" t="s">
        <v>84</v>
      </c>
      <c r="C429" s="254"/>
      <c r="D429" s="255">
        <v>184891697.90000001</v>
      </c>
      <c r="E429" s="255">
        <v>261.27</v>
      </c>
      <c r="F429" s="249"/>
      <c r="G429" s="249"/>
      <c r="J429" s="221"/>
    </row>
    <row r="430" spans="1:19" s="219" customFormat="1" x14ac:dyDescent="0.3">
      <c r="A430" s="217"/>
      <c r="B430" s="256"/>
      <c r="C430" s="257"/>
      <c r="D430" s="258"/>
      <c r="E430" s="28"/>
      <c r="F430" s="249"/>
      <c r="G430" s="249"/>
      <c r="J430" s="221"/>
    </row>
    <row r="431" spans="1:19" s="219" customFormat="1" x14ac:dyDescent="0.3">
      <c r="A431" s="217"/>
      <c r="B431" s="257"/>
      <c r="C431" s="257"/>
      <c r="D431" s="258"/>
      <c r="E431" s="28"/>
      <c r="F431" s="249"/>
      <c r="G431" s="249"/>
      <c r="J431" s="221"/>
    </row>
    <row r="432" spans="1:19" s="219" customFormat="1" x14ac:dyDescent="0.3">
      <c r="A432" s="217"/>
      <c r="B432" s="187" t="s">
        <v>267</v>
      </c>
      <c r="C432" s="187"/>
      <c r="D432" s="258"/>
      <c r="E432" s="28"/>
      <c r="F432" s="249"/>
      <c r="G432" s="249"/>
      <c r="J432" s="221"/>
    </row>
    <row r="433" spans="1:10" x14ac:dyDescent="0.3">
      <c r="A433" s="182"/>
      <c r="B433" s="183" t="s">
        <v>268</v>
      </c>
      <c r="E433" s="247"/>
      <c r="F433" s="248"/>
      <c r="G433" s="249"/>
    </row>
    <row r="434" spans="1:10" x14ac:dyDescent="0.3">
      <c r="A434" s="182"/>
      <c r="E434" s="247"/>
      <c r="F434" s="248"/>
      <c r="G434" s="249"/>
    </row>
    <row r="435" spans="1:10" x14ac:dyDescent="0.3">
      <c r="A435" s="182"/>
      <c r="B435" s="312" t="s">
        <v>265</v>
      </c>
      <c r="C435" s="313"/>
      <c r="D435" s="189">
        <v>44834</v>
      </c>
      <c r="E435" s="189">
        <v>44561</v>
      </c>
      <c r="F435" s="249"/>
      <c r="G435" s="249"/>
      <c r="I435" s="186"/>
      <c r="J435" s="183"/>
    </row>
    <row r="436" spans="1:10" ht="16.5" customHeight="1" x14ac:dyDescent="0.3">
      <c r="A436" s="182"/>
      <c r="B436" s="259" t="s">
        <v>269</v>
      </c>
      <c r="C436" s="260"/>
      <c r="D436" s="252">
        <v>162007423.84999996</v>
      </c>
      <c r="E436" s="204">
        <v>244724831.09999999</v>
      </c>
      <c r="F436" s="249"/>
      <c r="G436" s="249"/>
      <c r="I436" s="186"/>
      <c r="J436" s="183"/>
    </row>
    <row r="437" spans="1:10" ht="16.5" hidden="1" customHeight="1" x14ac:dyDescent="0.3">
      <c r="A437" s="182"/>
      <c r="B437" s="250"/>
      <c r="C437" s="251"/>
      <c r="D437" s="261"/>
      <c r="E437" s="252">
        <v>0</v>
      </c>
      <c r="F437" s="249"/>
      <c r="G437" s="249"/>
      <c r="I437" s="186"/>
      <c r="J437" s="183"/>
    </row>
    <row r="438" spans="1:10" x14ac:dyDescent="0.3">
      <c r="A438" s="182"/>
      <c r="B438" s="253" t="s">
        <v>84</v>
      </c>
      <c r="C438" s="254"/>
      <c r="D438" s="255">
        <v>162007423.84999996</v>
      </c>
      <c r="E438" s="255">
        <v>244724831.09999999</v>
      </c>
      <c r="F438" s="249"/>
      <c r="G438" s="249"/>
      <c r="I438" s="186"/>
      <c r="J438" s="183"/>
    </row>
    <row r="439" spans="1:10" x14ac:dyDescent="0.3">
      <c r="A439" s="182"/>
      <c r="B439" s="262"/>
      <c r="C439" s="262"/>
      <c r="E439" s="247"/>
      <c r="F439" s="248"/>
      <c r="G439" s="249"/>
    </row>
    <row r="440" spans="1:10" x14ac:dyDescent="0.3">
      <c r="A440" s="182"/>
      <c r="B440" s="262"/>
      <c r="C440" s="262"/>
      <c r="E440" s="247"/>
      <c r="F440" s="248"/>
      <c r="G440" s="249"/>
    </row>
    <row r="441" spans="1:10" s="219" customFormat="1" x14ac:dyDescent="0.3">
      <c r="A441" s="217"/>
      <c r="B441" s="187" t="s">
        <v>270</v>
      </c>
      <c r="C441" s="187"/>
      <c r="D441" s="218"/>
      <c r="F441" s="263"/>
      <c r="G441" s="249"/>
      <c r="J441" s="221"/>
    </row>
    <row r="442" spans="1:10" x14ac:dyDescent="0.3">
      <c r="A442" s="182"/>
      <c r="B442" s="183" t="s">
        <v>268</v>
      </c>
      <c r="E442" s="247"/>
      <c r="F442" s="248"/>
      <c r="G442" s="249"/>
    </row>
    <row r="443" spans="1:10" x14ac:dyDescent="0.3">
      <c r="A443" s="182"/>
      <c r="E443" s="247"/>
      <c r="F443" s="248"/>
      <c r="G443" s="249"/>
    </row>
    <row r="444" spans="1:10" x14ac:dyDescent="0.3">
      <c r="A444" s="182"/>
      <c r="B444" s="312" t="s">
        <v>265</v>
      </c>
      <c r="C444" s="313"/>
      <c r="D444" s="189">
        <v>44834</v>
      </c>
      <c r="E444" s="189">
        <v>44469</v>
      </c>
      <c r="F444" s="249"/>
      <c r="G444" s="249"/>
      <c r="I444" s="186"/>
      <c r="J444" s="183"/>
    </row>
    <row r="445" spans="1:10" ht="16.5" customHeight="1" x14ac:dyDescent="0.3">
      <c r="A445" s="182"/>
      <c r="B445" s="250" t="s">
        <v>271</v>
      </c>
      <c r="C445" s="251"/>
      <c r="D445" s="264">
        <v>663732106.26999998</v>
      </c>
      <c r="E445" s="264">
        <v>548356250</v>
      </c>
      <c r="F445" s="183"/>
      <c r="I445" s="186"/>
      <c r="J445" s="183"/>
    </row>
    <row r="446" spans="1:10" ht="16.5" customHeight="1" x14ac:dyDescent="0.3">
      <c r="A446" s="182"/>
      <c r="B446" s="250" t="s">
        <v>272</v>
      </c>
      <c r="C446" s="251"/>
      <c r="D446" s="264">
        <v>1663494048.6400001</v>
      </c>
      <c r="E446" s="264">
        <v>836323534.41999996</v>
      </c>
      <c r="F446" s="183"/>
      <c r="I446" s="186"/>
      <c r="J446" s="183"/>
    </row>
    <row r="447" spans="1:10" ht="16.5" customHeight="1" x14ac:dyDescent="0.3">
      <c r="A447" s="182"/>
      <c r="B447" s="250" t="s">
        <v>273</v>
      </c>
      <c r="C447" s="251"/>
      <c r="D447" s="264">
        <v>297320685.36000001</v>
      </c>
      <c r="E447" s="264">
        <v>145238493.36000001</v>
      </c>
      <c r="F447" s="183"/>
      <c r="I447" s="186"/>
      <c r="J447" s="183"/>
    </row>
    <row r="448" spans="1:10" ht="16.5" customHeight="1" x14ac:dyDescent="0.3">
      <c r="A448" s="182"/>
      <c r="B448" s="250" t="s">
        <v>274</v>
      </c>
      <c r="C448" s="251"/>
      <c r="D448" s="264">
        <v>2316113719.98</v>
      </c>
      <c r="E448" s="264">
        <v>1705980954.21</v>
      </c>
      <c r="F448" s="183"/>
      <c r="I448" s="186"/>
      <c r="J448" s="183"/>
    </row>
    <row r="449" spans="1:10" ht="16.5" customHeight="1" x14ac:dyDescent="0.3">
      <c r="A449" s="182"/>
      <c r="B449" s="250" t="s">
        <v>275</v>
      </c>
      <c r="C449" s="251"/>
      <c r="D449" s="264">
        <v>190792502.52000001</v>
      </c>
      <c r="E449" s="264">
        <v>235162097.81999999</v>
      </c>
      <c r="F449" s="183"/>
      <c r="I449" s="186"/>
      <c r="J449" s="183"/>
    </row>
    <row r="450" spans="1:10" ht="16.5" customHeight="1" x14ac:dyDescent="0.3">
      <c r="A450" s="182"/>
      <c r="B450" s="250" t="s">
        <v>276</v>
      </c>
      <c r="C450" s="251"/>
      <c r="D450" s="264">
        <v>-265334515.25999999</v>
      </c>
      <c r="E450" s="264">
        <v>-69286176.049999997</v>
      </c>
      <c r="F450" s="183"/>
      <c r="I450" s="186"/>
      <c r="J450" s="183"/>
    </row>
    <row r="451" spans="1:10" ht="16.5" customHeight="1" x14ac:dyDescent="0.3">
      <c r="A451" s="182"/>
      <c r="B451" s="250" t="s">
        <v>277</v>
      </c>
      <c r="C451" s="251"/>
      <c r="D451" s="264">
        <v>140661935.15000001</v>
      </c>
      <c r="E451" s="264">
        <v>242826213.94999999</v>
      </c>
      <c r="F451" s="183"/>
      <c r="I451" s="186"/>
      <c r="J451" s="183"/>
    </row>
    <row r="452" spans="1:10" ht="16.5" customHeight="1" x14ac:dyDescent="0.3">
      <c r="A452" s="182"/>
      <c r="B452" s="250" t="s">
        <v>278</v>
      </c>
      <c r="C452" s="251"/>
      <c r="D452" s="264">
        <v>-100132228.06</v>
      </c>
      <c r="E452" s="264">
        <v>807763814.10000002</v>
      </c>
      <c r="F452" s="183"/>
      <c r="I452" s="186"/>
      <c r="J452" s="183"/>
    </row>
    <row r="453" spans="1:10" x14ac:dyDescent="0.3">
      <c r="A453" s="182"/>
      <c r="B453" s="253" t="s">
        <v>84</v>
      </c>
      <c r="C453" s="254"/>
      <c r="D453" s="255">
        <v>4906648254.5999994</v>
      </c>
      <c r="E453" s="255">
        <v>4452365181.8100004</v>
      </c>
      <c r="F453" s="210"/>
      <c r="G453" s="210"/>
      <c r="I453" s="186"/>
      <c r="J453" s="183"/>
    </row>
    <row r="454" spans="1:10" x14ac:dyDescent="0.3">
      <c r="A454" s="182"/>
      <c r="B454" s="262"/>
      <c r="C454" s="262"/>
      <c r="E454" s="247"/>
      <c r="F454" s="28"/>
    </row>
    <row r="455" spans="1:10" x14ac:dyDescent="0.3">
      <c r="A455" s="182"/>
      <c r="B455" s="262"/>
      <c r="C455" s="262"/>
      <c r="E455" s="247"/>
      <c r="F455" s="28"/>
    </row>
    <row r="456" spans="1:10" s="219" customFormat="1" x14ac:dyDescent="0.3">
      <c r="A456" s="217"/>
      <c r="B456" s="187" t="s">
        <v>279</v>
      </c>
      <c r="C456" s="187"/>
      <c r="D456" s="218"/>
      <c r="F456" s="220"/>
      <c r="J456" s="221"/>
    </row>
    <row r="457" spans="1:10" x14ac:dyDescent="0.3">
      <c r="A457" s="182"/>
      <c r="B457" s="183" t="s">
        <v>280</v>
      </c>
      <c r="E457" s="247"/>
      <c r="F457" s="28"/>
    </row>
    <row r="458" spans="1:10" x14ac:dyDescent="0.3">
      <c r="A458" s="182"/>
      <c r="E458" s="247"/>
      <c r="F458" s="28"/>
    </row>
    <row r="459" spans="1:10" x14ac:dyDescent="0.3">
      <c r="A459" s="182"/>
      <c r="B459" s="312" t="s">
        <v>265</v>
      </c>
      <c r="C459" s="313"/>
      <c r="D459" s="189">
        <v>44834</v>
      </c>
      <c r="E459" s="189">
        <v>44469</v>
      </c>
      <c r="F459" s="183"/>
      <c r="I459" s="186"/>
      <c r="J459" s="183"/>
    </row>
    <row r="460" spans="1:10" ht="16.5" customHeight="1" x14ac:dyDescent="0.3">
      <c r="A460" s="182"/>
      <c r="B460" s="250" t="s">
        <v>301</v>
      </c>
      <c r="C460" s="251"/>
      <c r="D460" s="265">
        <v>15675979431.07</v>
      </c>
      <c r="E460" s="265">
        <v>0</v>
      </c>
      <c r="F460" s="183"/>
      <c r="I460" s="186"/>
      <c r="J460" s="183"/>
    </row>
    <row r="461" spans="1:10" ht="16.5" customHeight="1" x14ac:dyDescent="0.3">
      <c r="A461" s="182"/>
      <c r="B461" s="250" t="s">
        <v>281</v>
      </c>
      <c r="C461" s="251"/>
      <c r="D461" s="265">
        <v>2980030695.5999999</v>
      </c>
      <c r="E461" s="265">
        <v>5056260275</v>
      </c>
      <c r="F461" s="183"/>
      <c r="I461" s="186"/>
      <c r="J461" s="183"/>
    </row>
    <row r="462" spans="1:10" ht="16.5" customHeight="1" x14ac:dyDescent="0.3">
      <c r="A462" s="182"/>
      <c r="B462" s="250" t="s">
        <v>282</v>
      </c>
      <c r="C462" s="251"/>
      <c r="D462" s="265">
        <v>602991656.51999998</v>
      </c>
      <c r="E462" s="265">
        <v>5140698630</v>
      </c>
      <c r="F462" s="183"/>
      <c r="I462" s="186"/>
      <c r="J462" s="183"/>
    </row>
    <row r="463" spans="1:10" ht="16.5" customHeight="1" x14ac:dyDescent="0.3">
      <c r="A463" s="182"/>
      <c r="B463" s="250" t="s">
        <v>283</v>
      </c>
      <c r="C463" s="251"/>
      <c r="D463" s="265">
        <v>39342544061.410004</v>
      </c>
      <c r="E463" s="265">
        <v>98274672552.869995</v>
      </c>
      <c r="F463" s="183"/>
      <c r="I463" s="186"/>
      <c r="J463" s="183"/>
    </row>
    <row r="464" spans="1:10" x14ac:dyDescent="0.3">
      <c r="A464" s="182"/>
      <c r="B464" s="253" t="s">
        <v>84</v>
      </c>
      <c r="C464" s="254"/>
      <c r="D464" s="266">
        <v>58601545844.600006</v>
      </c>
      <c r="E464" s="266">
        <v>108471631457.87</v>
      </c>
      <c r="F464" s="213"/>
      <c r="G464" s="213"/>
      <c r="I464" s="186"/>
      <c r="J464" s="183"/>
    </row>
    <row r="465" spans="1:10" x14ac:dyDescent="0.3">
      <c r="A465" s="182"/>
    </row>
    <row r="466" spans="1:10" x14ac:dyDescent="0.3">
      <c r="A466" s="182"/>
      <c r="B466" s="262"/>
      <c r="C466" s="262"/>
      <c r="E466" s="247"/>
      <c r="F466" s="28"/>
    </row>
    <row r="467" spans="1:10" s="219" customFormat="1" x14ac:dyDescent="0.3">
      <c r="A467" s="217"/>
      <c r="B467" s="187" t="s">
        <v>312</v>
      </c>
      <c r="C467" s="187"/>
      <c r="D467" s="218"/>
      <c r="F467" s="220"/>
      <c r="J467" s="221"/>
    </row>
    <row r="468" spans="1:10" x14ac:dyDescent="0.3">
      <c r="A468" s="182"/>
      <c r="B468" s="183" t="s">
        <v>280</v>
      </c>
      <c r="E468" s="247"/>
      <c r="F468" s="28"/>
    </row>
    <row r="469" spans="1:10" x14ac:dyDescent="0.3">
      <c r="A469" s="182"/>
      <c r="E469" s="247"/>
      <c r="F469" s="28"/>
    </row>
    <row r="470" spans="1:10" x14ac:dyDescent="0.3">
      <c r="A470" s="182"/>
      <c r="B470" s="312" t="s">
        <v>265</v>
      </c>
      <c r="C470" s="313"/>
      <c r="D470" s="189">
        <v>44834</v>
      </c>
      <c r="E470" s="189">
        <v>44469</v>
      </c>
      <c r="F470" s="183"/>
      <c r="I470" s="186"/>
      <c r="J470" s="183"/>
    </row>
    <row r="471" spans="1:10" ht="16.2" customHeight="1" x14ac:dyDescent="0.3">
      <c r="A471" s="182"/>
      <c r="B471" s="250" t="s">
        <v>302</v>
      </c>
      <c r="C471" s="251"/>
      <c r="D471" s="265">
        <v>-15672729747.370001</v>
      </c>
      <c r="E471" s="265">
        <v>0</v>
      </c>
      <c r="F471" s="183"/>
      <c r="I471" s="186"/>
      <c r="J471" s="183"/>
    </row>
    <row r="472" spans="1:10" ht="16.2" customHeight="1" x14ac:dyDescent="0.3">
      <c r="A472" s="182"/>
      <c r="B472" s="250" t="s">
        <v>284</v>
      </c>
      <c r="C472" s="251"/>
      <c r="D472" s="265">
        <v>-2979482065.4899998</v>
      </c>
      <c r="E472" s="265">
        <v>-5056181396.5</v>
      </c>
      <c r="F472" s="183"/>
      <c r="I472" s="186"/>
      <c r="J472" s="183"/>
    </row>
    <row r="473" spans="1:10" ht="16.2" customHeight="1" x14ac:dyDescent="0.3">
      <c r="A473" s="182"/>
      <c r="B473" s="250" t="s">
        <v>285</v>
      </c>
      <c r="C473" s="251"/>
      <c r="D473" s="265">
        <v>-602891382.77999997</v>
      </c>
      <c r="E473" s="265">
        <v>-5139206687.0500002</v>
      </c>
      <c r="F473" s="183"/>
      <c r="I473" s="186"/>
      <c r="J473" s="183"/>
    </row>
    <row r="474" spans="1:10" ht="16.2" customHeight="1" x14ac:dyDescent="0.3">
      <c r="A474" s="182"/>
      <c r="B474" s="250" t="s">
        <v>286</v>
      </c>
      <c r="C474" s="251"/>
      <c r="D474" s="265">
        <v>-39392789976.410004</v>
      </c>
      <c r="E474" s="265">
        <v>-98248466666.229996</v>
      </c>
      <c r="F474" s="183"/>
      <c r="I474" s="186"/>
      <c r="J474" s="183"/>
    </row>
    <row r="475" spans="1:10" ht="16.2" customHeight="1" x14ac:dyDescent="0.3">
      <c r="A475" s="182"/>
      <c r="B475" s="250" t="s">
        <v>311</v>
      </c>
      <c r="C475" s="251"/>
      <c r="D475" s="265">
        <v>-1202</v>
      </c>
      <c r="E475" s="265">
        <v>0</v>
      </c>
      <c r="F475" s="183"/>
      <c r="I475" s="186"/>
      <c r="J475" s="183"/>
    </row>
    <row r="476" spans="1:10" x14ac:dyDescent="0.3">
      <c r="A476" s="182"/>
      <c r="B476" s="253" t="s">
        <v>84</v>
      </c>
      <c r="C476" s="254"/>
      <c r="D476" s="266">
        <v>-58647894374.050003</v>
      </c>
      <c r="E476" s="266">
        <v>-108443854749.78</v>
      </c>
      <c r="F476" s="213"/>
      <c r="G476" s="213"/>
      <c r="I476" s="186"/>
      <c r="J476" s="183"/>
    </row>
    <row r="477" spans="1:10" x14ac:dyDescent="0.3">
      <c r="A477" s="182"/>
    </row>
    <row r="478" spans="1:10" x14ac:dyDescent="0.3">
      <c r="A478" s="182"/>
      <c r="B478" s="187" t="s">
        <v>287</v>
      </c>
      <c r="C478" s="187"/>
    </row>
    <row r="479" spans="1:10" ht="36" customHeight="1" x14ac:dyDescent="0.3">
      <c r="A479" s="182"/>
      <c r="B479" s="314" t="s">
        <v>288</v>
      </c>
      <c r="C479" s="314"/>
      <c r="D479" s="314"/>
      <c r="E479" s="314"/>
      <c r="F479" s="314"/>
      <c r="G479" s="314"/>
      <c r="H479" s="314"/>
      <c r="I479" s="314"/>
      <c r="J479" s="314"/>
    </row>
    <row r="480" spans="1:10" x14ac:dyDescent="0.3">
      <c r="A480" s="182"/>
    </row>
    <row r="481" spans="1:9" x14ac:dyDescent="0.3">
      <c r="A481" s="182"/>
      <c r="B481" s="187" t="s">
        <v>289</v>
      </c>
      <c r="C481" s="187"/>
    </row>
    <row r="482" spans="1:9" x14ac:dyDescent="0.3">
      <c r="A482" s="182"/>
      <c r="B482" s="183" t="s">
        <v>297</v>
      </c>
    </row>
    <row r="483" spans="1:9" x14ac:dyDescent="0.3">
      <c r="A483" s="182"/>
    </row>
    <row r="484" spans="1:9" x14ac:dyDescent="0.3">
      <c r="A484" s="182"/>
      <c r="B484" s="187" t="s">
        <v>290</v>
      </c>
      <c r="C484" s="187"/>
    </row>
    <row r="485" spans="1:9" x14ac:dyDescent="0.3">
      <c r="A485" s="182"/>
      <c r="B485" s="301" t="s">
        <v>298</v>
      </c>
      <c r="C485" s="301"/>
      <c r="D485" s="301"/>
      <c r="E485" s="301"/>
      <c r="F485" s="301"/>
      <c r="G485" s="301"/>
      <c r="H485" s="301"/>
      <c r="I485" s="301"/>
    </row>
    <row r="486" spans="1:9" x14ac:dyDescent="0.3">
      <c r="A486" s="182"/>
      <c r="B486" s="177"/>
      <c r="C486" s="177"/>
      <c r="D486" s="177"/>
      <c r="E486" s="177"/>
      <c r="F486" s="177"/>
      <c r="G486" s="177"/>
      <c r="H486" s="177"/>
      <c r="I486" s="177"/>
    </row>
    <row r="487" spans="1:9" x14ac:dyDescent="0.3">
      <c r="A487" s="182"/>
      <c r="B487" s="187" t="s">
        <v>291</v>
      </c>
      <c r="C487" s="187"/>
      <c r="F487" s="183"/>
    </row>
    <row r="488" spans="1:9" ht="36.75" customHeight="1" x14ac:dyDescent="0.3">
      <c r="A488" s="182"/>
      <c r="B488" s="296" t="s">
        <v>299</v>
      </c>
      <c r="C488" s="296"/>
      <c r="D488" s="296"/>
      <c r="E488" s="296"/>
      <c r="F488" s="296"/>
      <c r="G488" s="296"/>
      <c r="H488" s="296"/>
      <c r="I488" s="296"/>
    </row>
    <row r="489" spans="1:9" x14ac:dyDescent="0.3">
      <c r="A489" s="182"/>
    </row>
    <row r="490" spans="1:9" x14ac:dyDescent="0.3">
      <c r="A490" s="182"/>
    </row>
    <row r="491" spans="1:9" x14ac:dyDescent="0.3">
      <c r="A491" s="182"/>
    </row>
    <row r="492" spans="1:9" x14ac:dyDescent="0.3">
      <c r="A492" s="182"/>
      <c r="B492" s="183" t="s">
        <v>59</v>
      </c>
    </row>
    <row r="493" spans="1:9" x14ac:dyDescent="0.3">
      <c r="A493" s="182"/>
    </row>
    <row r="494" spans="1:9" x14ac:dyDescent="0.3">
      <c r="A494" s="182"/>
    </row>
    <row r="495" spans="1:9" x14ac:dyDescent="0.3">
      <c r="A495" s="182"/>
    </row>
    <row r="496" spans="1:9" x14ac:dyDescent="0.3">
      <c r="A496" s="182"/>
    </row>
    <row r="497" spans="2:9" s="71" customFormat="1" x14ac:dyDescent="0.3">
      <c r="B497" s="70"/>
      <c r="C497" s="70" t="s">
        <v>45</v>
      </c>
      <c r="E497" s="70"/>
      <c r="G497" s="70" t="s">
        <v>46</v>
      </c>
      <c r="I497" s="70"/>
    </row>
    <row r="498" spans="2:9" s="28" customFormat="1" x14ac:dyDescent="0.3">
      <c r="B498" s="72"/>
      <c r="C498" s="72" t="s">
        <v>314</v>
      </c>
      <c r="E498" s="72"/>
      <c r="G498" s="72" t="s">
        <v>47</v>
      </c>
      <c r="I498" s="72"/>
    </row>
  </sheetData>
  <mergeCells count="43">
    <mergeCell ref="B62:B63"/>
    <mergeCell ref="C62:D63"/>
    <mergeCell ref="E62:E63"/>
    <mergeCell ref="F62:F63"/>
    <mergeCell ref="G62:G63"/>
    <mergeCell ref="B14:C14"/>
    <mergeCell ref="B19:I19"/>
    <mergeCell ref="B24:C24"/>
    <mergeCell ref="B44:J44"/>
    <mergeCell ref="B52:C52"/>
    <mergeCell ref="N62:N63"/>
    <mergeCell ref="O62:O63"/>
    <mergeCell ref="P62:P63"/>
    <mergeCell ref="Q62:Q63"/>
    <mergeCell ref="B207:B208"/>
    <mergeCell ref="C207:D208"/>
    <mergeCell ref="E207:E208"/>
    <mergeCell ref="F207:F208"/>
    <mergeCell ref="G207:G208"/>
    <mergeCell ref="H207:H208"/>
    <mergeCell ref="H62:H63"/>
    <mergeCell ref="I62:I63"/>
    <mergeCell ref="J62:J63"/>
    <mergeCell ref="K62:K63"/>
    <mergeCell ref="L62:L63"/>
    <mergeCell ref="M62:M63"/>
    <mergeCell ref="B444:C444"/>
    <mergeCell ref="I207:I208"/>
    <mergeCell ref="J207:J208"/>
    <mergeCell ref="K207:K208"/>
    <mergeCell ref="L207:L208"/>
    <mergeCell ref="O207:O208"/>
    <mergeCell ref="P207:P208"/>
    <mergeCell ref="Q207:Q208"/>
    <mergeCell ref="B427:C427"/>
    <mergeCell ref="B435:C435"/>
    <mergeCell ref="M207:M208"/>
    <mergeCell ref="N207:N208"/>
    <mergeCell ref="B470:C470"/>
    <mergeCell ref="B459:C459"/>
    <mergeCell ref="B479:J479"/>
    <mergeCell ref="B485:I485"/>
    <mergeCell ref="B488:I488"/>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QZxwWSYRuYaJ3vE28CYHA9i/q13jWngrchvBv9AUWoA=</DigestValue>
    </Reference>
    <Reference Type="http://www.w3.org/2000/09/xmldsig#Object" URI="#idOfficeObject">
      <DigestMethod Algorithm="http://www.w3.org/2001/04/xmlenc#sha256"/>
      <DigestValue>xiocfeLQuw78FfusTDvoDUKsKUYP5dhF3i61yI6D2v0=</DigestValue>
    </Reference>
    <Reference Type="http://uri.etsi.org/01903#SignedProperties" URI="#idSignedProperties">
      <Transforms>
        <Transform Algorithm="http://www.w3.org/TR/2001/REC-xml-c14n-20010315"/>
      </Transforms>
      <DigestMethod Algorithm="http://www.w3.org/2001/04/xmlenc#sha256"/>
      <DigestValue>P4qd0mqFzJhiuoETFXdPfrVrEhjy2OGH5sNyI7mIc1s=</DigestValue>
    </Reference>
    <Reference Type="http://www.w3.org/2000/09/xmldsig#Object" URI="#idValidSigLnImg">
      <DigestMethod Algorithm="http://www.w3.org/2001/04/xmlenc#sha256"/>
      <DigestValue>RZw50FgjU6yKoffzyirWV/A5y6x18Ykh7eFjYL3GG84=</DigestValue>
    </Reference>
    <Reference Type="http://www.w3.org/2000/09/xmldsig#Object" URI="#idInvalidSigLnImg">
      <DigestMethod Algorithm="http://www.w3.org/2001/04/xmlenc#sha256"/>
      <DigestValue>Wr1xqcl32DyNC1ZbVWclGXLDM1RGlLfDJpPhdMHB3F0=</DigestValue>
    </Reference>
  </SignedInfo>
  <SignatureValue>j+upW51yQj8zzUWFrUg9XejQwxl++HQk6XrEl5+/hNkHRR1VixpRpzJINmygHjJI9QM8A6bNyTej
rIoOKBIHqKE8cJCPAQlHhiwt1IqbE7XYjLBmOjW4+I2+pf0TPEBGJDi/cFovoJtGAZbc1KjAOg2X
3PL42xsurnffWk3FF9RUgABRA3KvojfpMHjykkZD6CyxZKmyZCGQ5YjYz/TGh/aAaOA3S/OQ7r4F
4EI4qp6dnqCf3AwEPhwne/ErDyLAzfyXoG/3g/T35X7+rHghox1yvRbGNoB6r7pSP3GIgnCt63cm
L3Vr00ft0pvCxl5XQY9LFeaPAGJz6LOy/6BELw==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NZoqfgZgk/sOVPRsnXdNuUqXx2i0a8M7df8S8/N8+GI=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9s0m2NNHT57dLrq8eWVaHY2zbTUAOFtuK/XkZJbhLyU=</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M4uKQKpHGKuNt0FqNq2SsbnkSiwJ8xbf7TMnXKdjN+0=</DigestValue>
      </Reference>
      <Reference URI="/xl/drawings/drawing5.xml?ContentType=application/vnd.openxmlformats-officedocument.drawing+xml">
        <DigestMethod Algorithm="http://www.w3.org/2001/04/xmlenc#sha256"/>
        <DigestValue>n00AiGdgegbo73eBN5hmhTKPPlf1iYVXYfK6EoRWw5w=</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96gJUWNttOrdWZyjfAVQ4nhk0rVT2LitJI3R68SsvL0=</DigestValue>
      </Reference>
      <Reference URI="/xl/drawings/vmlDrawing1.vml?ContentType=application/vnd.openxmlformats-officedocument.vmlDrawing">
        <DigestMethod Algorithm="http://www.w3.org/2001/04/xmlenc#sha256"/>
        <DigestValue>c+CQegIbfjFaeqeS6WV9YE/nKJz+Kn+4va3Alvs5pZU=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We9LlnjbeBEWFdkM+fsDgbRDalUUrxA20DWQ0nT67hU=</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ggHxJtAV08znjGD5HnJ8+bfBfc4a7ABF1LfG4IjH2DM=</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ivkzfpCDmbf7uB3Hmu8oEI04faBe9Xnsxm494RuxEYM=</DigestValue>
      </Reference>
      <Reference URI="/xl/styles.xml?ContentType=application/vnd.openxmlformats-officedocument.spreadsheetml.styles+xml">
        <DigestMethod Algorithm="http://www.w3.org/2001/04/xmlenc#sha256"/>
        <DigestValue>zijYIadQf7hmlCv1ZBmgYFO8KenlQEUdB/PTcGqq/gI=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aKi7aY6xn/o2fg/9u8Ut8GFPNJO7oW0rhT9hEBYS0uE=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hx4vKLePObMHSPGFUCCUzG1FzT7PiGeoYMeiAoluU2A=</DigestValue>
      </Reference>
      <Reference URI="/xl/worksheets/sheet2.xml?ContentType=application/vnd.openxmlformats-officedocument.spreadsheetml.worksheet+xml">
        <DigestMethod Algorithm="http://www.w3.org/2001/04/xmlenc#sha256"/>
        <DigestValue>d5LPOv3ikedfoJLgrSYciSGlWrpLLU++Q/9SD6FQxaA=</DigestValue>
      </Reference>
      <Reference URI="/xl/worksheets/sheet3.xml?ContentType=application/vnd.openxmlformats-officedocument.spreadsheetml.worksheet+xml">
        <DigestMethod Algorithm="http://www.w3.org/2001/04/xmlenc#sha256"/>
        <DigestValue>QSJIZ795W9CjqTN/MgQPZbAlwKA5AbDFcuVrQoUD5BM=</DigestValue>
      </Reference>
      <Reference URI="/xl/worksheets/sheet4.xml?ContentType=application/vnd.openxmlformats-officedocument.spreadsheetml.worksheet+xml">
        <DigestMethod Algorithm="http://www.w3.org/2001/04/xmlenc#sha256"/>
        <DigestValue>0GXTLlyNYEpGeh385iP0gAdo/aQMsN5pTyCUIoqshPQ=</DigestValue>
      </Reference>
      <Reference URI="/xl/worksheets/sheet5.xml?ContentType=application/vnd.openxmlformats-officedocument.spreadsheetml.worksheet+xml">
        <DigestMethod Algorithm="http://www.w3.org/2001/04/xmlenc#sha256"/>
        <DigestValue>HJZ3JQTzJl61W8b06eEiwFwyfP5UXJ0Z2TKsW/yKR50=</DigestValue>
      </Reference>
      <Reference URI="/xl/worksheets/sheet6.xml?ContentType=application/vnd.openxmlformats-officedocument.spreadsheetml.worksheet+xml">
        <DigestMethod Algorithm="http://www.w3.org/2001/04/xmlenc#sha256"/>
        <DigestValue>jbPSh8h85FygVT3c1pMq7gPaQdDVQZ+dskQbktR0AmQ=</DigestValue>
      </Reference>
      <Reference URI="/xl/worksheets/sheet7.xml?ContentType=application/vnd.openxmlformats-officedocument.spreadsheetml.worksheet+xml">
        <DigestMethod Algorithm="http://www.w3.org/2001/04/xmlenc#sha256"/>
        <DigestValue>Ol2bgkrr9OiielcK/WynZK7WVk40IB/kewWEofASFqU=</DigestValue>
      </Reference>
    </Manifest>
    <SignatureProperties>
      <SignatureProperty Id="idSignatureTime" Target="#idPackageSignature">
        <mdssi:SignatureTime xmlns:mdssi="http://schemas.openxmlformats.org/package/2006/digital-signature">
          <mdssi:Format>YYYY-MM-DDThh:mm:ssTZD</mdssi:Format>
          <mdssi:Value>2022-10-31T22:08:57Z</mdssi:Value>
        </mdssi:SignatureTime>
      </SignatureProperty>
    </SignatureProperties>
  </Object>
  <Object Id="idOfficeObject">
    <SignatureProperties>
      <SignatureProperty Id="idOfficeV1Details" Target="#idPackageSignature">
        <SignatureInfoV1 xmlns="http://schemas.microsoft.com/office/2006/digsig">
          <SetupID>{B33538A3-FF2E-4EA5-8C29-2E1917C840DA}</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2022-10-31T22:08:57Z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tktlQ/JxlLRAhBSmZCwg23yG4aLMW06fnJLGZf04ssM=</DigestValue>
    </Reference>
    <Reference Type="http://www.w3.org/2000/09/xmldsig#Object" URI="#idOfficeObject">
      <DigestMethod Algorithm="http://www.w3.org/2001/04/xmlenc#sha256"/>
      <DigestValue>D/xiKRrMzm0Snfk9P44UW7u1uWeXO4j/z4Pm7cmIGoI=</DigestValue>
    </Reference>
    <Reference Type="http://uri.etsi.org/01903#SignedProperties" URI="#idSignedProperties">
      <Transforms>
        <Transform Algorithm="http://www.w3.org/TR/2001/REC-xml-c14n-20010315"/>
      </Transforms>
      <DigestMethod Algorithm="http://www.w3.org/2001/04/xmlenc#sha256"/>
      <DigestValue>raz15cE6fMK5EAMsqIeYpnbPksSockdoNfsLcIe/QIA=</DigestValue>
    </Reference>
    <Reference Type="http://www.w3.org/2000/09/xmldsig#Object" URI="#idValidSigLnImg">
      <DigestMethod Algorithm="http://www.w3.org/2001/04/xmlenc#sha256"/>
      <DigestValue>RFxZcC+xCoekqnV+Vps8pLN+MDnZ3gofaxdHi8hhJMg=</DigestValue>
    </Reference>
    <Reference Type="http://www.w3.org/2000/09/xmldsig#Object" URI="#idInvalidSigLnImg">
      <DigestMethod Algorithm="http://www.w3.org/2001/04/xmlenc#sha256"/>
      <DigestValue>fOpAjhNsSvvCHXI7ukN007VRfjezgDliTKicrkQhH9k=</DigestValue>
    </Reference>
  </SignedInfo>
  <SignatureValue>T3nf+bsUiRugkui0LCyqLOQU5SKHX2MHenoxhA+l7Cb7l4JxR+Ct3G0HK8LbwbZrQtMM0JYTJZyc
i6yHfJW84bVKBgY4LaZLDoJrRt09l/KlIsSjPZZyFshGwWBsk9gCBX6eV0azZgh0fiS3sfWK9K9y
Gwjq4ou0fKz/3vo7IMMBvQEx8Vr2kxr5diYC6tOWYmT7zCTSGpUP0CQ8128UO8t7xzUIsamTZGDx
WbjcbY4fmzB6rcVMJ9kWNL4TjbmYm3V3M6vqHXD/91w79yEJNUJAN7HI+h6b8Tn5FBNWjHs5y5Et
RTJRFOGDkYmeQTwXGeVxZL7NbSXNkhakJEZGrw==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NZoqfgZgk/sOVPRsnXdNuUqXx2i0a8M7df8S8/N8+GI=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9s0m2NNHT57dLrq8eWVaHY2zbTUAOFtuK/XkZJbhLyU=</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M4uKQKpHGKuNt0FqNq2SsbnkSiwJ8xbf7TMnXKdjN+0=</DigestValue>
      </Reference>
      <Reference URI="/xl/drawings/drawing5.xml?ContentType=application/vnd.openxmlformats-officedocument.drawing+xml">
        <DigestMethod Algorithm="http://www.w3.org/2001/04/xmlenc#sha256"/>
        <DigestValue>n00AiGdgegbo73eBN5hmhTKPPlf1iYVXYfK6EoRWw5w=</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96gJUWNttOrdWZyjfAVQ4nhk0rVT2LitJI3R68SsvL0=</DigestValue>
      </Reference>
      <Reference URI="/xl/drawings/vmlDrawing1.vml?ContentType=application/vnd.openxmlformats-officedocument.vmlDrawing">
        <DigestMethod Algorithm="http://www.w3.org/2001/04/xmlenc#sha256"/>
        <DigestValue>c+CQegIbfjFaeqeS6WV9YE/nKJz+Kn+4va3Alvs5pZU=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We9LlnjbeBEWFdkM+fsDgbRDalUUrxA20DWQ0nT67hU=</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ggHxJtAV08znjGD5HnJ8+bfBfc4a7ABF1LfG4IjH2DM=</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ivkzfpCDmbf7uB3Hmu8oEI04faBe9Xnsxm494RuxEYM=</DigestValue>
      </Reference>
      <Reference URI="/xl/styles.xml?ContentType=application/vnd.openxmlformats-officedocument.spreadsheetml.styles+xml">
        <DigestMethod Algorithm="http://www.w3.org/2001/04/xmlenc#sha256"/>
        <DigestValue>zijYIadQf7hmlCv1ZBmgYFO8KenlQEUdB/PTcGqq/gI=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aKi7aY6xn/o2fg/9u8Ut8GFPNJO7oW0rhT9hEBYS0uE=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hx4vKLePObMHSPGFUCCUzG1FzT7PiGeoYMeiAoluU2A=</DigestValue>
      </Reference>
      <Reference URI="/xl/worksheets/sheet2.xml?ContentType=application/vnd.openxmlformats-officedocument.spreadsheetml.worksheet+xml">
        <DigestMethod Algorithm="http://www.w3.org/2001/04/xmlenc#sha256"/>
        <DigestValue>d5LPOv3ikedfoJLgrSYciSGlWrpLLU++Q/9SD6FQxaA=</DigestValue>
      </Reference>
      <Reference URI="/xl/worksheets/sheet3.xml?ContentType=application/vnd.openxmlformats-officedocument.spreadsheetml.worksheet+xml">
        <DigestMethod Algorithm="http://www.w3.org/2001/04/xmlenc#sha256"/>
        <DigestValue>QSJIZ795W9CjqTN/MgQPZbAlwKA5AbDFcuVrQoUD5BM=</DigestValue>
      </Reference>
      <Reference URI="/xl/worksheets/sheet4.xml?ContentType=application/vnd.openxmlformats-officedocument.spreadsheetml.worksheet+xml">
        <DigestMethod Algorithm="http://www.w3.org/2001/04/xmlenc#sha256"/>
        <DigestValue>0GXTLlyNYEpGeh385iP0gAdo/aQMsN5pTyCUIoqshPQ=</DigestValue>
      </Reference>
      <Reference URI="/xl/worksheets/sheet5.xml?ContentType=application/vnd.openxmlformats-officedocument.spreadsheetml.worksheet+xml">
        <DigestMethod Algorithm="http://www.w3.org/2001/04/xmlenc#sha256"/>
        <DigestValue>HJZ3JQTzJl61W8b06eEiwFwyfP5UXJ0Z2TKsW/yKR50=</DigestValue>
      </Reference>
      <Reference URI="/xl/worksheets/sheet6.xml?ContentType=application/vnd.openxmlformats-officedocument.spreadsheetml.worksheet+xml">
        <DigestMethod Algorithm="http://www.w3.org/2001/04/xmlenc#sha256"/>
        <DigestValue>jbPSh8h85FygVT3c1pMq7gPaQdDVQZ+dskQbktR0AmQ=</DigestValue>
      </Reference>
      <Reference URI="/xl/worksheets/sheet7.xml?ContentType=application/vnd.openxmlformats-officedocument.spreadsheetml.worksheet+xml">
        <DigestMethod Algorithm="http://www.w3.org/2001/04/xmlenc#sha256"/>
        <DigestValue>Ol2bgkrr9OiielcK/WynZK7WVk40IB/kewWEofASFqU=</DigestValue>
      </Reference>
    </Manifest>
    <SignatureProperties>
      <SignatureProperty Id="idSignatureTime" Target="#idPackageSignature">
        <mdssi:SignatureTime xmlns:mdssi="http://schemas.openxmlformats.org/package/2006/digital-signature">
          <mdssi:Format>YYYY-MM-DDThh:mm:ssTZD</mdssi:Format>
          <mdssi:Value>2022-10-31T22:28:12Z</mdssi:Value>
        </mdssi:SignatureTime>
      </SignatureProperty>
    </SignatureProperties>
  </Object>
  <Object Id="idOfficeObject">
    <SignatureProperties>
      <SignatureProperty Id="idOfficeV1Details" Target="#idPackageSignature">
        <SignatureInfoV1 xmlns="http://schemas.microsoft.com/office/2006/digsig">
          <SetupID>{CD4F3364-C63D-4F25-B291-787B9DBEB100}</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2022-10-31T22:28:12Z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1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Gm7mNAeAAAAAAAAAAAAAADRzFc3qk8AAFWFmDf/fwAASAAAAAAAAACcWtg4/38AABhj9Tj/fwAAsF3YOAAAAAABAAAAAAAAAPZ42Dj/fwAAAAAjuf9/AAAAAAAAAAAAAAAAAAAeAAAAkakktv9/AAAAAAAAAAAAAHALAAAAAAAAEMoLUl0BAAC4vZjQHgAAAAAAAAAAAAAAAAAAAAAAAAAAAAAAAAAAAAAAAAAAAAAAGb2Y0B4AAAD9W344ZHYACAAAAAAlAAAADAAAAAEAAAAYAAAADAAAAAAAAAASAAAADAAAAAEAAAAeAAAAGAAAAL0AAAAEAAAA9wAAABEAAAAlAAAADAAAAAEAAABUAAAAiAAAAL4AAAAEAAAA9QAAABAAAAABAAAAYfe0QVU1tEG+AAAABAAAAAoAAABMAAAAAAAAAAAAAAAAAAAA//////////9gAAAAMwAxAC8AMQAw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E7tv9/AABANWNgXQEAAEiuR7b/fwAAAAAAAAAAAAAAAAAAAAAAAFiwmNAeAAAAAAAAAAAAAAAAAAAAAAAAAAAAAAAAAAAAIdtXN6pPAAAgAAAAAAAAAJg3Y2BdAQAAoNEKUl0BAAAQygtSXQEAALCxmNAAAAAAAAAAAAAAAAAHAAAAAAAAAJA/RmBdAQAA7LCY0B4AAAApsZjQHgAAAJGpJLb/fwAACgAAAAAAAAAWWye2AAAAAHqNs5sPiQAAmDdjYF0BAADssJjQH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Tu2/38AAHB10GVdAQAASK5Htv9/AAAAAAAAAAAAAAAAAAAAAAAAwJkLUl0BAAB76EqPfvPYAQAAAAAAAAAAAAAAAAAAAAAhZVg3qk8AADgRBTj/fwAAMF0fOP9/AADg////AAAAABDKC1JdAQAAyBOX0AAAAAAAAAAAAAAAAAYAAAAAAAAAIAAAAAAAAADsEpfQHgAAACkTl9AeAAAAkakktv9/AACIMwU4/38AABBhHzgAAAAAMF0fOP9/AAAwXR84/38AAOwSl9AeAAAABgAAAF0BAAAAAAAAAAAAAAAAAAAAAAAAAAAAAAAAAACwTwx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O7b/fwAAIHXQZV0BAABIrke2/38AAAAAAAAAAAAAAAAAAAAAAAAIAAAAAAEAAOD3jmBdAQAAAAAAAAAAAAAAAAAAAAAAAJFlWDeqTwAA4BKX0AAAAAAAAAAAAAAAAPD///8AAAAAEMoLUl0BAAB4FJfQAAAAAAAAAAAAAAAACQAAAAAAAAAgAAAAAAAAAJwTl9AeAAAA2ROX0B4AAACRqSS2/38AAAAAgD8AAIA/6LwhOAAAAAAAAIA/HgAAANGnlDf/fwAAnBOX0B4AAAAJAAAAXQEAAAAAAAAAAAAAAAAAAAAAAAAAAAAAAAAAABBQDFJ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AAAHAAAABgAAAAcAAAAEAAAABgAAAAUAAAAGAAAABwAAAAQAAAAGAAAABw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Q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Gm7mNAeAAAAAAAAAAAAAADRzFc3qk8AAFWFmDf/fwAASAAAAAAAAACcWtg4/38AABhj9Tj/fwAAsF3YOAAAAAABAAAAAAAAAPZ42Dj/fwAAAAAjuf9/AAAAAAAAAAAAAAAAAAAeAAAAkakktv9/AAAAAAAAAAAAAHALAAAAAAAAEMoLUl0BAAC4vZjQHgAAAAAAAAAAAAAAAAAAAAAAAAAAAAAAAAAAAAAAAAAAAAAAGb2Y0B4AAAD9W344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Tu2/38AAEA1Y2BdAQAASK5Htv9/AAAAAAAAAAAAAAAAAAAAAAAAWLCY0B4AAAAAAAAAAAAAAAAAAAAAAAAAAAAAAAAAAAAh21c3qk8AACAAAAAAAAAAmDdjYF0BAACg0QpSXQEAABDKC1JdAQAAsLGY0AAAAAAAAAAAAAAAAAcAAAAAAAAAkD9GYF0BAADssJjQHgAAACmxmNAeAAAAkakktv9/AAAKAAAAAAAAABZbJ7YAAAAAeo2zmw+JAACYN2NgXQEAAOywmNAe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O7b/fwAAcHXQZV0BAABIrke2/38AAAAAAAAAAAAAAAAAAAAAAADAmQtSXQEAAHvoSo9+89gBAAAAAAAAAAAAAAAAAAAAACFlWDeqTwAAOBEFOP9/AAAwXR84/38AAOD///8AAAAAEMoLUl0BAADIE5fQAAAAAAAAAAAAAAAABgAAAAAAAAAgAAAAAAAAAOwSl9AeAAAAKROX0B4AAACRqSS2/38AAIgzBTj/fwAAEGEfOAAAAAAwXR84/38AADBdHzj/fwAA7BKX0B4AAAAGAAAAXQEAAAAAAAAAAAAAAAAAAAAAAAAAAAAAAAAAALBPDFJ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E7tv9/AAAgddBlXQEAAEiuR7b/fwAAAAAAAAAAAAAAAAAAAAAAAAgAAAAAAQAA4PeOYF0BAAAAAAAAAAAAAAAAAAAAAAAAkWVYN6pPAADgEpfQAAAAAAAAAAAAAAAA8P///wAAAAAQygtSXQEAAHgUl9AAAAAAAAAAAAAAAAAJAAAAAAAAACAAAAAAAAAAnBOX0B4AAADZE5fQHgAAAJGpJLb/fwAAAACAPwAAgD/ovCE4AAAAAAAAgD8eAAAA0aeUN/9/AACcE5fQHgAAAAkAAABdAQAAAAAAAAAAAAAAAAAAAAAAAAAAAAAAAAAAEFAMU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purl.org/dc/elements/1.1/"/>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b934fac7-a2ac-41e0-adc5-9ae2ade0ae87"/>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422DE564-4E4E-41F1-9449-74D814C005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 Andres Dioses</dc:creator>
  <cp:lastModifiedBy>Shirley Vichini</cp:lastModifiedBy>
  <dcterms:created xsi:type="dcterms:W3CDTF">2022-10-24T11:07:19Z</dcterms:created>
  <dcterms:modified xsi:type="dcterms:W3CDTF">2022-10-31T22:08:29Z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